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-1500" yWindow="1080" windowWidth="12780" windowHeight="11760" activeTab="1"/>
  </bookViews>
  <sheets>
    <sheet name="○○○" sheetId="5" r:id="rId1"/>
    <sheet name="신문판매량" sheetId="4" r:id="rId2"/>
    <sheet name="피벗" sheetId="6" r:id="rId3"/>
    <sheet name="데이터" sheetId="1" r:id="rId4"/>
    <sheet name="시나리오 요약" sheetId="9" r:id="rId5"/>
    <sheet name="목표값과 시나리오" sheetId="2" r:id="rId6"/>
    <sheet name="신문판매량 예시" sheetId="8" r:id="rId7"/>
    <sheet name="목표값과 시나리오 예시" sheetId="7" r:id="rId8"/>
  </sheets>
  <definedNames>
    <definedName name="_xlnm._FilterDatabase" localSheetId="1" hidden="1">신문판매량!$B$3:$B$19</definedName>
    <definedName name="_xlnm._FilterDatabase" localSheetId="6" hidden="1">'신문판매량 예시'!$B$3:$B$19</definedName>
  </definedNames>
  <calcPr calcId="145621"/>
  <pivotCaches>
    <pivotCache cacheId="0" r:id="rId9"/>
  </pivotCaches>
</workbook>
</file>

<file path=xl/calcChain.xml><?xml version="1.0" encoding="utf-8"?>
<calcChain xmlns="http://schemas.openxmlformats.org/spreadsheetml/2006/main">
  <c r="E40" i="1" l="1"/>
  <c r="D40" i="1"/>
  <c r="C40" i="1"/>
  <c r="E36" i="1"/>
  <c r="D36" i="1"/>
  <c r="C36" i="1"/>
  <c r="E31" i="1"/>
  <c r="D31" i="1"/>
  <c r="C31" i="1"/>
  <c r="E26" i="1"/>
  <c r="D26" i="1"/>
  <c r="C26" i="1"/>
  <c r="E23" i="1"/>
  <c r="E41" i="1" s="1"/>
  <c r="D23" i="1"/>
  <c r="D41" i="1" s="1"/>
  <c r="C23" i="1"/>
  <c r="C41" i="1" s="1"/>
  <c r="E19" i="4" l="1"/>
  <c r="J4" i="7" l="1"/>
  <c r="I4" i="7"/>
  <c r="J4" i="2"/>
  <c r="I4" i="2"/>
  <c r="D6" i="7"/>
  <c r="C6" i="7"/>
  <c r="E5" i="7"/>
  <c r="E4" i="7"/>
  <c r="E3" i="7"/>
  <c r="G5" i="4" l="1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4" i="4"/>
  <c r="D6" i="2" l="1"/>
  <c r="C6" i="2"/>
  <c r="B6" i="2"/>
  <c r="E5" i="2"/>
  <c r="E4" i="2"/>
  <c r="E3" i="2"/>
  <c r="E2" i="2"/>
  <c r="E6" i="2" l="1"/>
</calcChain>
</file>

<file path=xl/sharedStrings.xml><?xml version="1.0" encoding="utf-8"?>
<sst xmlns="http://schemas.openxmlformats.org/spreadsheetml/2006/main" count="285" uniqueCount="116">
  <si>
    <t>구분</t>
  </si>
  <si>
    <t>2014년</t>
  </si>
  <si>
    <t>2015년</t>
  </si>
  <si>
    <t>사회</t>
    <phoneticPr fontId="2" type="noConversion"/>
  </si>
  <si>
    <t>IT</t>
    <phoneticPr fontId="2" type="noConversion"/>
  </si>
  <si>
    <t>경제</t>
    <phoneticPr fontId="2" type="noConversion"/>
  </si>
  <si>
    <t>연예</t>
    <phoneticPr fontId="2" type="noConversion"/>
  </si>
  <si>
    <t>년도</t>
    <phoneticPr fontId="2" type="noConversion"/>
  </si>
  <si>
    <t>2000년</t>
    <phoneticPr fontId="2" type="noConversion"/>
  </si>
  <si>
    <t>2001년</t>
  </si>
  <si>
    <t>2002년</t>
  </si>
  <si>
    <t>2003년</t>
  </si>
  <si>
    <t>2004년</t>
  </si>
  <si>
    <t>2005년</t>
  </si>
  <si>
    <t>2006년</t>
  </si>
  <si>
    <t>2007년</t>
  </si>
  <si>
    <t>2008년</t>
  </si>
  <si>
    <t>2009년</t>
  </si>
  <si>
    <t>2010년</t>
  </si>
  <si>
    <t>2011년</t>
  </si>
  <si>
    <t>2012년</t>
  </si>
  <si>
    <t>2013년</t>
  </si>
  <si>
    <t>만족</t>
    <phoneticPr fontId="2" type="noConversion"/>
  </si>
  <si>
    <t>보통</t>
    <phoneticPr fontId="2" type="noConversion"/>
  </si>
  <si>
    <t>불만족</t>
    <phoneticPr fontId="2" type="noConversion"/>
  </si>
  <si>
    <t>스포츠</t>
    <phoneticPr fontId="2" type="noConversion"/>
  </si>
  <si>
    <t>구분</t>
    <phoneticPr fontId="2" type="noConversion"/>
  </si>
  <si>
    <t>만족</t>
    <phoneticPr fontId="2" type="noConversion"/>
  </si>
  <si>
    <t>보통</t>
    <phoneticPr fontId="2" type="noConversion"/>
  </si>
  <si>
    <t>불만족</t>
    <phoneticPr fontId="2" type="noConversion"/>
  </si>
  <si>
    <t>평균</t>
    <phoneticPr fontId="2" type="noConversion"/>
  </si>
  <si>
    <t>구분</t>
    <phoneticPr fontId="3" type="noConversion"/>
  </si>
  <si>
    <t>사회</t>
    <phoneticPr fontId="2" type="noConversion"/>
  </si>
  <si>
    <t>스포츠</t>
    <phoneticPr fontId="3" type="noConversion"/>
  </si>
  <si>
    <t>IT</t>
    <phoneticPr fontId="2" type="noConversion"/>
  </si>
  <si>
    <t>연예</t>
    <phoneticPr fontId="3" type="noConversion"/>
  </si>
  <si>
    <t>경제</t>
    <phoneticPr fontId="2" type="noConversion"/>
  </si>
  <si>
    <t>연예</t>
    <phoneticPr fontId="2" type="noConversion"/>
  </si>
  <si>
    <t>연도</t>
    <phoneticPr fontId="3" type="noConversion"/>
  </si>
  <si>
    <t>매일경제</t>
    <phoneticPr fontId="2" type="noConversion"/>
  </si>
  <si>
    <t>경향신문</t>
    <phoneticPr fontId="2" type="noConversion"/>
  </si>
  <si>
    <t>국민일보</t>
    <phoneticPr fontId="2" type="noConversion"/>
  </si>
  <si>
    <t>조선일보</t>
    <phoneticPr fontId="2" type="noConversion"/>
  </si>
  <si>
    <t>1992년</t>
    <phoneticPr fontId="2" type="noConversion"/>
  </si>
  <si>
    <t>1993년</t>
    <phoneticPr fontId="3" type="noConversion"/>
  </si>
  <si>
    <t>1994년</t>
    <phoneticPr fontId="3" type="noConversion"/>
  </si>
  <si>
    <t>1995년</t>
    <phoneticPr fontId="3" type="noConversion"/>
  </si>
  <si>
    <t>1996년</t>
    <phoneticPr fontId="3" type="noConversion"/>
  </si>
  <si>
    <t>1997년</t>
    <phoneticPr fontId="3" type="noConversion"/>
  </si>
  <si>
    <t>1998년</t>
    <phoneticPr fontId="3" type="noConversion"/>
  </si>
  <si>
    <t>1999년</t>
    <phoneticPr fontId="3" type="noConversion"/>
  </si>
  <si>
    <t>2000년</t>
    <phoneticPr fontId="3" type="noConversion"/>
  </si>
  <si>
    <t>2001년</t>
    <phoneticPr fontId="3" type="noConversion"/>
  </si>
  <si>
    <t>2002년</t>
    <phoneticPr fontId="3" type="noConversion"/>
  </si>
  <si>
    <t>2003년</t>
    <phoneticPr fontId="3" type="noConversion"/>
  </si>
  <si>
    <t>2004년</t>
    <phoneticPr fontId="3" type="noConversion"/>
  </si>
  <si>
    <t>2005년</t>
    <phoneticPr fontId="3" type="noConversion"/>
  </si>
  <si>
    <t>2006년</t>
    <phoneticPr fontId="3" type="noConversion"/>
  </si>
  <si>
    <t>2007년</t>
    <phoneticPr fontId="3" type="noConversion"/>
  </si>
  <si>
    <t>비고</t>
    <phoneticPr fontId="2" type="noConversion"/>
  </si>
  <si>
    <t>평균과 차</t>
    <phoneticPr fontId="2" type="noConversion"/>
  </si>
  <si>
    <t>연도별 신문판매량</t>
    <phoneticPr fontId="2" type="noConversion"/>
  </si>
  <si>
    <t>(단위:만부)</t>
    <phoneticPr fontId="2" type="noConversion"/>
  </si>
  <si>
    <t>행 레이블</t>
  </si>
  <si>
    <t>IT</t>
  </si>
  <si>
    <t>경제</t>
  </si>
  <si>
    <t>사회</t>
  </si>
  <si>
    <t>스포츠</t>
  </si>
  <si>
    <t>연예</t>
  </si>
  <si>
    <t>최대값 : 만족</t>
  </si>
  <si>
    <t>전체 최대값 : 만족</t>
  </si>
  <si>
    <t>최대값 : 보통</t>
  </si>
  <si>
    <t>전체 최대값 : 보통</t>
  </si>
  <si>
    <t>최대값 : 불만족</t>
  </si>
  <si>
    <t>전체 최대값 : 불만족</t>
  </si>
  <si>
    <t>연예 요약</t>
  </si>
  <si>
    <t>스포츠 요약</t>
  </si>
  <si>
    <t>사회 요약</t>
  </si>
  <si>
    <t>경제 요약</t>
  </si>
  <si>
    <t>IT 요약</t>
  </si>
  <si>
    <t>총합계</t>
  </si>
  <si>
    <t>년도</t>
  </si>
  <si>
    <t>만족</t>
  </si>
  <si>
    <t>보통</t>
  </si>
  <si>
    <t>2000년</t>
  </si>
  <si>
    <t>구분평균</t>
    <phoneticPr fontId="2" type="noConversion"/>
  </si>
  <si>
    <t>매일경제</t>
    <phoneticPr fontId="2" type="noConversion"/>
  </si>
  <si>
    <t>구분</t>
    <phoneticPr fontId="3" type="noConversion"/>
  </si>
  <si>
    <t>합계</t>
    <phoneticPr fontId="3" type="noConversion"/>
  </si>
  <si>
    <t>$J$2</t>
  </si>
  <si>
    <t>$J$3</t>
  </si>
  <si>
    <t>$J$4</t>
  </si>
  <si>
    <t>유형1</t>
  </si>
  <si>
    <t>만든 사람 1 날짜 2016-11-04</t>
  </si>
  <si>
    <t>유형2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</si>
  <si>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</si>
  <si>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</si>
  <si>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</si>
  <si>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</si>
  <si>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</si>
  <si>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</si>
  <si>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</si>
  <si>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①</t>
    <phoneticPr fontId="2" type="noConversion"/>
  </si>
  <si>
    <t>②</t>
  </si>
  <si>
    <t>③</t>
  </si>
  <si>
    <t>스포츠</t>
    <phoneticPr fontId="3" type="noConversion"/>
  </si>
  <si>
    <t>년도</t>
    <phoneticPr fontId="2" type="noConversion"/>
  </si>
  <si>
    <t>만족</t>
    <phoneticPr fontId="2" type="noConversion"/>
  </si>
  <si>
    <t>보통</t>
    <phoneticPr fontId="2" type="noConversion"/>
  </si>
  <si>
    <t>불만족</t>
    <phoneticPr fontId="2" type="noConversion"/>
  </si>
  <si>
    <t>사회</t>
    <phoneticPr fontId="2" type="noConversion"/>
  </si>
  <si>
    <t>경제</t>
    <phoneticPr fontId="2" type="noConversion"/>
  </si>
  <si>
    <t>연예</t>
    <phoneticPr fontId="2" type="noConversion"/>
  </si>
  <si>
    <t>스포츠</t>
    <phoneticPr fontId="2" type="noConversion"/>
  </si>
  <si>
    <t>IT</t>
    <phoneticPr fontId="2" type="noConversion"/>
  </si>
  <si>
    <t>2000년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</si>
</sst>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-;\-* #,##0_-;_-* &quot;-&quot;_-;_-@_-"/>
    <numFmt numFmtId="176" formatCode="#,##0_);[Red]\(#,##0\)"/>
    <numFmt numFmtId="177" formatCode="0_);[Red]\(0\)"/>
    <numFmt numFmtId="178" formatCode="0&quot;%&quot;"/>
    <numFmt numFmtId="179" formatCode="#,##0.00_);[Red]\(#,##0.00\)"/>
    <numFmt numFmtId="180" formatCode="0.0_ "/>
    <numFmt numFmtId="181" formatCode="[&gt;100]**#,##0.0;#,##0.0"/>
    <numFmt numFmtId="182" formatCode="0.0_);[Red]\(0.0\)"/>
  </numFmts>
  <fonts count="14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24"/>
      <name val="돋움체"/>
      <family val="3"/>
      <charset val="129"/>
    </font>
    <font>
      <sz val="12"/>
      <name val="궁서체"/>
      <family val="1"/>
      <charset val="129"/>
    </font>
    <font>
      <b/>
      <sz val="12"/>
      <name val="궁서체"/>
      <family val="1"/>
      <charset val="129"/>
    </font>
    <font>
      <b/>
      <sz val="11"/>
      <name val="맑은 고딕"/>
      <family val="3"/>
      <charset val="129"/>
      <scheme val="minor"/>
    </font>
    <font>
      <sz val="11"/>
      <color indexed="9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18"/>
      <name val="돋움"/>
      <family val="3"/>
      <charset val="129"/>
    </font>
    <font>
      <sz val="10"/>
      <name val="돋움"/>
      <family val="3"/>
      <charset val="129"/>
    </font>
    <font>
      <b/>
      <sz val="10"/>
      <color rgb="FF0070C0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medium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auto="1"/>
      </left>
      <right style="double">
        <color auto="1"/>
      </right>
      <top/>
      <bottom/>
      <diagonal/>
    </border>
    <border>
      <left style="double">
        <color auto="1"/>
      </left>
      <right style="thick">
        <color auto="1"/>
      </right>
      <top/>
      <bottom/>
      <diagonal/>
    </border>
    <border>
      <left style="thick">
        <color auto="1"/>
      </left>
      <right style="double">
        <color auto="1"/>
      </right>
      <top/>
      <bottom style="thick">
        <color auto="1"/>
      </bottom>
      <diagonal/>
    </border>
    <border>
      <left style="double">
        <color auto="1"/>
      </left>
      <right style="double">
        <color auto="1"/>
      </right>
      <top/>
      <bottom style="thick">
        <color auto="1"/>
      </bottom>
      <diagonal/>
    </border>
    <border>
      <left style="double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1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distributed" vertical="center"/>
    </xf>
    <xf numFmtId="0" fontId="0" fillId="2" borderId="3" xfId="0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vertical="center"/>
    </xf>
    <xf numFmtId="177" fontId="4" fillId="0" borderId="3" xfId="0" applyNumberFormat="1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vertical="center"/>
    </xf>
    <xf numFmtId="179" fontId="4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181" fontId="6" fillId="0" borderId="6" xfId="0" applyNumberFormat="1" applyFont="1" applyBorder="1">
      <alignment vertical="center"/>
    </xf>
    <xf numFmtId="182" fontId="6" fillId="0" borderId="6" xfId="0" applyNumberFormat="1" applyFont="1" applyBorder="1">
      <alignment vertical="center"/>
    </xf>
    <xf numFmtId="180" fontId="6" fillId="0" borderId="6" xfId="0" applyNumberFormat="1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181" fontId="6" fillId="0" borderId="9" xfId="0" applyNumberFormat="1" applyFont="1" applyBorder="1">
      <alignment vertical="center"/>
    </xf>
    <xf numFmtId="182" fontId="6" fillId="0" borderId="9" xfId="0" applyNumberFormat="1" applyFont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4" fillId="0" borderId="3" xfId="1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9" fillId="3" borderId="12" xfId="0" applyFont="1" applyFill="1" applyBorder="1" applyAlignment="1">
      <alignment horizontal="left" vertical="center"/>
    </xf>
    <xf numFmtId="0" fontId="9" fillId="3" borderId="11" xfId="0" applyFont="1" applyFill="1" applyBorder="1" applyAlignment="1">
      <alignment horizontal="left" vertical="center"/>
    </xf>
    <xf numFmtId="0" fontId="0" fillId="0" borderId="13" xfId="0" applyFill="1" applyBorder="1" applyAlignment="1">
      <alignment vertical="center"/>
    </xf>
    <xf numFmtId="0" fontId="10" fillId="4" borderId="0" xfId="0" applyFont="1" applyFill="1" applyBorder="1" applyAlignment="1">
      <alignment horizontal="left" vertical="center"/>
    </xf>
    <xf numFmtId="0" fontId="11" fillId="4" borderId="13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left" vertical="center"/>
    </xf>
    <xf numFmtId="0" fontId="9" fillId="3" borderId="11" xfId="0" applyFont="1" applyFill="1" applyBorder="1" applyAlignment="1">
      <alignment horizontal="right" vertical="center"/>
    </xf>
    <xf numFmtId="0" fontId="9" fillId="3" borderId="12" xfId="0" applyFont="1" applyFill="1" applyBorder="1" applyAlignment="1">
      <alignment horizontal="right" vertical="center"/>
    </xf>
    <xf numFmtId="0" fontId="0" fillId="5" borderId="0" xfId="0" applyFill="1" applyBorder="1" applyAlignment="1">
      <alignment vertical="center"/>
    </xf>
    <xf numFmtId="0" fontId="12" fillId="0" borderId="0" xfId="0" applyFont="1" applyFill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vertical="center"/>
    </xf>
    <xf numFmtId="0" fontId="4" fillId="0" borderId="12" xfId="1" applyNumberFormat="1" applyFont="1" applyFill="1" applyBorder="1" applyAlignment="1">
      <alignment vertical="center"/>
    </xf>
    <xf numFmtId="0" fontId="4" fillId="0" borderId="16" xfId="1" applyNumberFormat="1" applyFont="1" applyFill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4" fillId="0" borderId="18" xfId="1" applyNumberFormat="1" applyFont="1" applyFill="1" applyBorder="1" applyAlignment="1">
      <alignment vertical="center"/>
    </xf>
    <xf numFmtId="176" fontId="4" fillId="0" borderId="3" xfId="0" applyNumberFormat="1" applyFont="1" applyBorder="1" applyAlignment="1">
      <alignment vertical="center"/>
    </xf>
    <xf numFmtId="0" fontId="0" fillId="0" borderId="3" xfId="2" applyNumberFormat="1" applyFont="1" applyBorder="1" applyAlignment="1">
      <alignment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176" fontId="4" fillId="0" borderId="1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176" fontId="4" fillId="0" borderId="1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7" fontId="4" fillId="2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7" fillId="0" borderId="19" xfId="0" applyFont="1" applyBorder="1" applyAlignment="1">
      <alignment horizontal="distributed" vertical="center"/>
    </xf>
    <xf numFmtId="0" fontId="7" fillId="0" borderId="20" xfId="0" applyFont="1" applyBorder="1" applyAlignment="1">
      <alignment horizontal="distributed" vertical="center"/>
    </xf>
    <xf numFmtId="0" fontId="7" fillId="0" borderId="21" xfId="0" applyFont="1" applyBorder="1" applyAlignment="1">
      <alignment horizontal="distributed" vertical="center"/>
    </xf>
    <xf numFmtId="49" fontId="4" fillId="0" borderId="22" xfId="0" applyNumberFormat="1" applyFont="1" applyFill="1" applyBorder="1" applyAlignment="1">
      <alignment horizontal="center" vertical="center"/>
    </xf>
    <xf numFmtId="0" fontId="4" fillId="0" borderId="23" xfId="1" applyNumberFormat="1" applyFont="1" applyFill="1" applyBorder="1" applyAlignment="1">
      <alignment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181" fontId="6" fillId="0" borderId="27" xfId="0" applyNumberFormat="1" applyFont="1" applyBorder="1">
      <alignment vertical="center"/>
    </xf>
    <xf numFmtId="182" fontId="6" fillId="0" borderId="27" xfId="0" applyNumberFormat="1" applyFont="1" applyBorder="1">
      <alignment vertical="center"/>
    </xf>
    <xf numFmtId="180" fontId="6" fillId="0" borderId="27" xfId="0" applyNumberFormat="1" applyFont="1" applyBorder="1">
      <alignment vertical="center"/>
    </xf>
    <xf numFmtId="0" fontId="6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distributed" vertical="center"/>
    </xf>
    <xf numFmtId="0" fontId="7" fillId="0" borderId="30" xfId="0" applyFont="1" applyBorder="1" applyAlignment="1">
      <alignment horizontal="distributed" vertical="center"/>
    </xf>
    <xf numFmtId="0" fontId="7" fillId="0" borderId="31" xfId="0" applyFont="1" applyBorder="1" applyAlignment="1">
      <alignment horizontal="distributed" vertical="center"/>
    </xf>
    <xf numFmtId="0" fontId="5" fillId="0" borderId="0" xfId="0" applyFont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3"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styles" Target="styles.xml"/><Relationship Id="rId5" Type="http://schemas.openxmlformats.org/officeDocument/2006/relationships/worksheet" Target="worksheets/sheet4.xml"/><Relationship Id="rId10" Type="http://schemas.openxmlformats.org/officeDocument/2006/relationships/theme" Target="theme/theme1.xml"/><Relationship Id="rId4" Type="http://schemas.openxmlformats.org/officeDocument/2006/relationships/worksheet" Target="worksheets/sheet3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연도별 신문판매량</a:t>
            </a:r>
            <a:endParaRPr lang="en-US" altLang="ko-KR"/>
          </a:p>
        </c:rich>
      </c:tx>
      <c:layout/>
      <c:overlay val="0"/>
      <c:spPr>
        <a:ln>
          <a:solidFill>
            <a:schemeClr val="accent1"/>
          </a:solidFill>
        </a:ln>
        <a:effectLst>
          <a:outerShdw blurRad="50800" dist="38100" dir="13500000" algn="br" rotWithShape="0">
            <a:prstClr val="black">
              <a:alpha val="40000"/>
            </a:prstClr>
          </a:outerShdw>
        </a:effectLst>
      </c:spPr>
    </c:title>
    <c:autoTitleDeleted val="0"/>
    <c:view3D>
      <c:rotX val="5"/>
      <c:rotY val="10"/>
      <c:depthPercent val="5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신문판매량!$B$21</c:f>
              <c:strCache>
                <c:ptCount val="1"/>
                <c:pt idx="0">
                  <c:v>매일경제</c:v>
                </c:pt>
              </c:strCache>
            </c:strRef>
          </c:tx>
          <c:invertIfNegative val="0"/>
          <c:dLbls>
            <c:dLbl>
              <c:idx val="2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신문판매량!$A$22:$A$27</c:f>
              <c:strCache>
                <c:ptCount val="6"/>
                <c:pt idx="0">
                  <c:v>1993년</c:v>
                </c:pt>
                <c:pt idx="1">
                  <c:v>2001년</c:v>
                </c:pt>
                <c:pt idx="2">
                  <c:v>2004년</c:v>
                </c:pt>
                <c:pt idx="3">
                  <c:v>2005년</c:v>
                </c:pt>
                <c:pt idx="4">
                  <c:v>2006년</c:v>
                </c:pt>
                <c:pt idx="5">
                  <c:v>2007년</c:v>
                </c:pt>
              </c:strCache>
            </c:strRef>
          </c:cat>
          <c:val>
            <c:numRef>
              <c:f>신문판매량!$B$22:$B$27</c:f>
              <c:numCache>
                <c:formatCode>[&gt;100]**#,##0.0;#,##0.0</c:formatCode>
                <c:ptCount val="6"/>
                <c:pt idx="0">
                  <c:v>88</c:v>
                </c:pt>
                <c:pt idx="1">
                  <c:v>98</c:v>
                </c:pt>
                <c:pt idx="2">
                  <c:v>68</c:v>
                </c:pt>
                <c:pt idx="3">
                  <c:v>77</c:v>
                </c:pt>
                <c:pt idx="4">
                  <c:v>81</c:v>
                </c:pt>
                <c:pt idx="5">
                  <c:v>85</c:v>
                </c:pt>
              </c:numCache>
            </c:numRef>
          </c:val>
        </c:ser>
        <c:ser>
          <c:idx val="1"/>
          <c:order val="1"/>
          <c:tx>
            <c:strRef>
              <c:f>신문판매량!$C$21</c:f>
              <c:strCache>
                <c:ptCount val="1"/>
                <c:pt idx="0">
                  <c:v>경향신문</c:v>
                </c:pt>
              </c:strCache>
            </c:strRef>
          </c:tx>
          <c:invertIfNegative val="0"/>
          <c:cat>
            <c:strRef>
              <c:f>신문판매량!$A$22:$A$27</c:f>
              <c:strCache>
                <c:ptCount val="6"/>
                <c:pt idx="0">
                  <c:v>1993년</c:v>
                </c:pt>
                <c:pt idx="1">
                  <c:v>2001년</c:v>
                </c:pt>
                <c:pt idx="2">
                  <c:v>2004년</c:v>
                </c:pt>
                <c:pt idx="3">
                  <c:v>2005년</c:v>
                </c:pt>
                <c:pt idx="4">
                  <c:v>2006년</c:v>
                </c:pt>
                <c:pt idx="5">
                  <c:v>2007년</c:v>
                </c:pt>
              </c:strCache>
            </c:strRef>
          </c:cat>
          <c:val>
            <c:numRef>
              <c:f>신문판매량!$C$22:$C$27</c:f>
              <c:numCache>
                <c:formatCode>[&gt;100]**#,##0.0;#,##0.0</c:formatCode>
                <c:ptCount val="6"/>
                <c:pt idx="0">
                  <c:v>100</c:v>
                </c:pt>
                <c:pt idx="1">
                  <c:v>110</c:v>
                </c:pt>
                <c:pt idx="2">
                  <c:v>84</c:v>
                </c:pt>
                <c:pt idx="3">
                  <c:v>92</c:v>
                </c:pt>
                <c:pt idx="4">
                  <c:v>98</c:v>
                </c:pt>
                <c:pt idx="5">
                  <c:v>100</c:v>
                </c:pt>
              </c:numCache>
            </c:numRef>
          </c:val>
        </c:ser>
        <c:ser>
          <c:idx val="2"/>
          <c:order val="2"/>
          <c:tx>
            <c:strRef>
              <c:f>신문판매량!$D$21</c:f>
              <c:strCache>
                <c:ptCount val="1"/>
                <c:pt idx="0">
                  <c:v>국민일보</c:v>
                </c:pt>
              </c:strCache>
            </c:strRef>
          </c:tx>
          <c:invertIfNegative val="0"/>
          <c:cat>
            <c:strRef>
              <c:f>신문판매량!$A$22:$A$27</c:f>
              <c:strCache>
                <c:ptCount val="6"/>
                <c:pt idx="0">
                  <c:v>1993년</c:v>
                </c:pt>
                <c:pt idx="1">
                  <c:v>2001년</c:v>
                </c:pt>
                <c:pt idx="2">
                  <c:v>2004년</c:v>
                </c:pt>
                <c:pt idx="3">
                  <c:v>2005년</c:v>
                </c:pt>
                <c:pt idx="4">
                  <c:v>2006년</c:v>
                </c:pt>
                <c:pt idx="5">
                  <c:v>2007년</c:v>
                </c:pt>
              </c:strCache>
            </c:strRef>
          </c:cat>
          <c:val>
            <c:numRef>
              <c:f>신문판매량!$D$22:$D$27</c:f>
              <c:numCache>
                <c:formatCode>0.0_);[Red]\(0.0\)</c:formatCode>
                <c:ptCount val="6"/>
                <c:pt idx="0">
                  <c:v>129</c:v>
                </c:pt>
                <c:pt idx="1">
                  <c:v>133</c:v>
                </c:pt>
                <c:pt idx="2">
                  <c:v>99</c:v>
                </c:pt>
                <c:pt idx="3">
                  <c:v>120</c:v>
                </c:pt>
                <c:pt idx="4">
                  <c:v>113</c:v>
                </c:pt>
                <c:pt idx="5">
                  <c:v>127</c:v>
                </c:pt>
              </c:numCache>
            </c:numRef>
          </c:val>
        </c:ser>
        <c:ser>
          <c:idx val="3"/>
          <c:order val="3"/>
          <c:tx>
            <c:strRef>
              <c:f>신문판매량!$E$21</c:f>
              <c:strCache>
                <c:ptCount val="1"/>
                <c:pt idx="0">
                  <c:v>조선일보</c:v>
                </c:pt>
              </c:strCache>
            </c:strRef>
          </c:tx>
          <c:invertIfNegative val="0"/>
          <c:cat>
            <c:strRef>
              <c:f>신문판매량!$A$22:$A$27</c:f>
              <c:strCache>
                <c:ptCount val="6"/>
                <c:pt idx="0">
                  <c:v>1993년</c:v>
                </c:pt>
                <c:pt idx="1">
                  <c:v>2001년</c:v>
                </c:pt>
                <c:pt idx="2">
                  <c:v>2004년</c:v>
                </c:pt>
                <c:pt idx="3">
                  <c:v>2005년</c:v>
                </c:pt>
                <c:pt idx="4">
                  <c:v>2006년</c:v>
                </c:pt>
                <c:pt idx="5">
                  <c:v>2007년</c:v>
                </c:pt>
              </c:strCache>
            </c:strRef>
          </c:cat>
          <c:val>
            <c:numRef>
              <c:f>신문판매량!$E$22:$E$27</c:f>
              <c:numCache>
                <c:formatCode>0.0_);[Red]\(0.0\)</c:formatCode>
                <c:ptCount val="6"/>
                <c:pt idx="0">
                  <c:v>170</c:v>
                </c:pt>
                <c:pt idx="1">
                  <c:v>140</c:v>
                </c:pt>
                <c:pt idx="2">
                  <c:v>120</c:v>
                </c:pt>
                <c:pt idx="3">
                  <c:v>125</c:v>
                </c:pt>
                <c:pt idx="4">
                  <c:v>130</c:v>
                </c:pt>
                <c:pt idx="5">
                  <c:v>-136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gapDepth val="55"/>
        <c:shape val="box"/>
        <c:axId val="215328768"/>
        <c:axId val="197113472"/>
        <c:axId val="0"/>
      </c:bar3DChart>
      <c:catAx>
        <c:axId val="215328768"/>
        <c:scaling>
          <c:orientation val="minMax"/>
        </c:scaling>
        <c:delete val="0"/>
        <c:axPos val="t"/>
        <c:majorTickMark val="none"/>
        <c:minorTickMark val="none"/>
        <c:tickLblPos val="nextTo"/>
        <c:crossAx val="197113472"/>
        <c:crosses val="autoZero"/>
        <c:auto val="1"/>
        <c:lblAlgn val="ctr"/>
        <c:lblOffset val="100"/>
        <c:noMultiLvlLbl val="0"/>
      </c:catAx>
      <c:valAx>
        <c:axId val="197113472"/>
        <c:scaling>
          <c:orientation val="maxMin"/>
        </c:scaling>
        <c:delete val="0"/>
        <c:axPos val="l"/>
        <c:numFmt formatCode="[&gt;100]**#,##0.0;#,##0.0" sourceLinked="1"/>
        <c:majorTickMark val="none"/>
        <c:minorTickMark val="none"/>
        <c:tickLblPos val="nextTo"/>
        <c:crossAx val="2153287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0.87479</cdr:x>
      <cdr:y>0.01937</cdr:y>
    </cdr:from>
    <cdr:to>
      <cdr:x>0.96841</cdr:x>
      <cdr:y>0.10799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30898" y="117595"/>
          <a:ext cx="870172" cy="5380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단위</a:t>
          </a:r>
          <a:r>
            <a:rPr lang="en-US" altLang="ko-KR" sz="1100"/>
            <a:t>:</a:t>
          </a:r>
          <a:r>
            <a:rPr lang="ko-KR" altLang="en-US" sz="1100"/>
            <a:t>만부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1" refreshedDate="42678.800437152779" createdVersion="4" refreshedVersion="4" minRefreshableVersion="3" recordCount="16">
  <cacheSource type="worksheet">
    <worksheetSource ref="A1:E17" sheet="데이터"/>
  </cacheSource>
  <cacheFields count="5">
    <cacheField name="구분" numFmtId="49">
      <sharedItems count="5">
        <s v="사회"/>
        <s v="IT"/>
        <s v="경제"/>
        <s v="연예"/>
        <s v="스포츠"/>
      </sharedItems>
    </cacheField>
    <cacheField name="년도" numFmtId="176">
      <sharedItems/>
    </cacheField>
    <cacheField name="만족" numFmtId="0">
      <sharedItems containsSemiMixedTypes="0" containsString="0" containsNumber="1" containsInteger="1" minValue="10" maxValue="88"/>
    </cacheField>
    <cacheField name="보통" numFmtId="0">
      <sharedItems containsSemiMixedTypes="0" containsString="0" containsNumber="1" containsInteger="1" minValue="10" maxValue="58"/>
    </cacheField>
    <cacheField name="불만족" numFmtId="0">
      <sharedItems containsSemiMixedTypes="0" containsString="0" containsNumber="1" containsInteger="1" minValue="0" maxValue="6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s v="2000년"/>
    <n v="37"/>
    <n v="58"/>
    <n v="5"/>
  </r>
  <r>
    <x v="1"/>
    <s v="2001년"/>
    <n v="41"/>
    <n v="26"/>
    <n v="33"/>
  </r>
  <r>
    <x v="2"/>
    <s v="2002년"/>
    <n v="47"/>
    <n v="31"/>
    <n v="22"/>
  </r>
  <r>
    <x v="3"/>
    <s v="2003년"/>
    <n v="22"/>
    <n v="42"/>
    <n v="36"/>
  </r>
  <r>
    <x v="4"/>
    <s v="2004년"/>
    <n v="33"/>
    <n v="48"/>
    <n v="9"/>
  </r>
  <r>
    <x v="0"/>
    <s v="2005년"/>
    <n v="50"/>
    <n v="50"/>
    <n v="0"/>
  </r>
  <r>
    <x v="1"/>
    <s v="2006년"/>
    <n v="49"/>
    <n v="41"/>
    <n v="10"/>
  </r>
  <r>
    <x v="2"/>
    <s v="2007년"/>
    <n v="10"/>
    <n v="23"/>
    <n v="67"/>
  </r>
  <r>
    <x v="3"/>
    <s v="2008년"/>
    <n v="22"/>
    <n v="48"/>
    <n v="30"/>
  </r>
  <r>
    <x v="0"/>
    <s v="2009년"/>
    <n v="67"/>
    <n v="20"/>
    <n v="13"/>
  </r>
  <r>
    <x v="2"/>
    <s v="2010년"/>
    <n v="80"/>
    <n v="10"/>
    <n v="10"/>
  </r>
  <r>
    <x v="3"/>
    <s v="2011년"/>
    <n v="77"/>
    <n v="13"/>
    <n v="10"/>
  </r>
  <r>
    <x v="4"/>
    <s v="2012년"/>
    <n v="41"/>
    <n v="40"/>
    <n v="19"/>
  </r>
  <r>
    <x v="0"/>
    <s v="2013년"/>
    <n v="20"/>
    <n v="57"/>
    <n v="23"/>
  </r>
  <r>
    <x v="2"/>
    <s v="2014년"/>
    <n v="88"/>
    <n v="10"/>
    <n v="2"/>
  </r>
  <r>
    <x v="1"/>
    <s v="2015년"/>
    <n v="60"/>
    <n v="21"/>
    <n v="1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dataOnRows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B26" firstHeaderRow="1" firstDataRow="1" firstDataCol="1"/>
  <pivotFields count="5">
    <pivotField axis="axisRow" showAll="0">
      <items count="6">
        <item x="1"/>
        <item x="2"/>
        <item x="0"/>
        <item x="4"/>
        <item x="3"/>
        <item t="default"/>
      </items>
    </pivotField>
    <pivotField showAll="0"/>
    <pivotField dataField="1" showAll="0"/>
    <pivotField dataField="1" showAll="0"/>
    <pivotField dataField="1" showAll="0"/>
  </pivotFields>
  <rowFields count="2">
    <field x="0"/>
    <field x="-2"/>
  </rowFields>
  <rowItems count="23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>
      <x v="2"/>
    </i>
    <i r="1">
      <x/>
    </i>
    <i r="1" i="1">
      <x v="1"/>
    </i>
    <i r="1" i="2">
      <x v="2"/>
    </i>
    <i>
      <x v="3"/>
    </i>
    <i r="1">
      <x/>
    </i>
    <i r="1" i="1">
      <x v="1"/>
    </i>
    <i r="1" i="2">
      <x v="2"/>
    </i>
    <i>
      <x v="4"/>
    </i>
    <i r="1">
      <x/>
    </i>
    <i r="1" i="1">
      <x v="1"/>
    </i>
    <i r="1" i="2">
      <x v="2"/>
    </i>
    <i t="grand">
      <x/>
    </i>
    <i t="grand" i="1">
      <x/>
    </i>
    <i t="grand" i="2">
      <x/>
    </i>
  </rowItems>
  <colItems count="1">
    <i/>
  </colItems>
  <dataFields count="3">
    <dataField name="최대값 : 만족" fld="2" subtotal="max" baseField="0" baseItem="0"/>
    <dataField name="최대값 : 보통" fld="3" subtotal="max" baseField="0" baseItem="0"/>
    <dataField name="최대값 : 불만족" fld="4" subtotal="max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8"/>
  <sheetViews>
    <sheetView tabSelected="1" zoomScaleNormal="100" workbookViewId="0">
      <selection activeCell="C37" sqref="C37"/>
    </sheetView>
  </sheetViews>
  <sheetFormatPr defaultRowHeight="16.5"/>
  <cols>
    <col min="1" max="1" width="8.77734375" style="1" customWidth="1"/>
    <col min="2" max="5" width="9.77734375" style="1" customWidth="1"/>
    <col min="6" max="16384" width="8.88671875" style="1"/>
  </cols>
  <sheetData>
    <row r="1" spans="1:7" ht="31.5">
      <c r="A1" s="81" t="s">
        <v>61</v>
      </c>
      <c r="B1" s="81"/>
      <c r="C1" s="81"/>
      <c r="D1" s="81"/>
      <c r="E1" s="81"/>
      <c r="F1" s="81"/>
      <c r="G1" s="81"/>
    </row>
    <row r="2" spans="1:7" ht="17.25" thickBot="1">
      <c r="G2" s="9" t="s">
        <v>62</v>
      </c>
    </row>
    <row r="3" spans="1:7" ht="30" thickTop="1" thickBot="1">
      <c r="A3" s="78" t="s">
        <v>38</v>
      </c>
      <c r="B3" s="79" t="s">
        <v>86</v>
      </c>
      <c r="C3" s="79" t="s">
        <v>40</v>
      </c>
      <c r="D3" s="79" t="s">
        <v>41</v>
      </c>
      <c r="E3" s="79" t="s">
        <v>42</v>
      </c>
      <c r="F3" s="79" t="s">
        <v>60</v>
      </c>
      <c r="G3" s="80" t="s">
        <v>59</v>
      </c>
    </row>
    <row r="4" spans="1:7" ht="17.25" hidden="1" thickTop="1">
      <c r="A4" s="71" t="s">
        <v>43</v>
      </c>
      <c r="B4" s="11">
        <v>100</v>
      </c>
      <c r="C4" s="11">
        <v>150</v>
      </c>
      <c r="D4" s="12">
        <v>-178</v>
      </c>
      <c r="E4" s="12">
        <v>200</v>
      </c>
      <c r="F4" s="13">
        <f>ROUNDUP(AVERAGE($C$4:$C$19)-C4,1)</f>
        <v>-17.900000000000002</v>
      </c>
      <c r="G4" s="72">
        <f>IF(OR(MOD(LEFT(A4,4),3)=0,MOD(LEFT(A4,4),5)=0),_xlfn.RANK.EQ(D4,$D$4:$D$19,0),AVERAGE(B4:E4))</f>
        <v>16</v>
      </c>
    </row>
    <row r="5" spans="1:7" ht="17.25" thickTop="1">
      <c r="A5" s="71" t="s">
        <v>44</v>
      </c>
      <c r="B5" s="11">
        <v>88</v>
      </c>
      <c r="C5" s="11">
        <v>100</v>
      </c>
      <c r="D5" s="12">
        <v>129</v>
      </c>
      <c r="E5" s="12">
        <v>170</v>
      </c>
      <c r="F5" s="13">
        <f t="shared" ref="F5:F19" si="0">ROUNDUP(AVERAGE($C$4:$C$19)-C5,1)</f>
        <v>32.200000000000003</v>
      </c>
      <c r="G5" s="72">
        <f t="shared" ref="G5:G19" si="1">IF(OR(MOD(LEFT(A5,4),3)=0,MOD(LEFT(A5,4),5)=0),_xlfn.RANK.EQ(D5,$D$4:$D$19,0),AVERAGE(B5:E5))</f>
        <v>121.75</v>
      </c>
    </row>
    <row r="6" spans="1:7" hidden="1">
      <c r="A6" s="71" t="s">
        <v>45</v>
      </c>
      <c r="B6" s="11">
        <v>147</v>
      </c>
      <c r="C6" s="11">
        <v>166</v>
      </c>
      <c r="D6" s="12">
        <v>184</v>
      </c>
      <c r="E6" s="12">
        <v>203</v>
      </c>
      <c r="F6" s="13">
        <f t="shared" si="0"/>
        <v>-33.9</v>
      </c>
      <c r="G6" s="72">
        <f t="shared" si="1"/>
        <v>175</v>
      </c>
    </row>
    <row r="7" spans="1:7" hidden="1">
      <c r="A7" s="71" t="s">
        <v>46</v>
      </c>
      <c r="B7" s="11">
        <v>120</v>
      </c>
      <c r="C7" s="11">
        <v>150</v>
      </c>
      <c r="D7" s="12">
        <v>192</v>
      </c>
      <c r="E7" s="12">
        <v>210</v>
      </c>
      <c r="F7" s="13">
        <f t="shared" si="0"/>
        <v>-17.900000000000002</v>
      </c>
      <c r="G7" s="72">
        <f t="shared" si="1"/>
        <v>3</v>
      </c>
    </row>
    <row r="8" spans="1:7" hidden="1">
      <c r="A8" s="71" t="s">
        <v>47</v>
      </c>
      <c r="B8" s="11">
        <v>183</v>
      </c>
      <c r="C8" s="11">
        <v>199</v>
      </c>
      <c r="D8" s="12">
        <v>220</v>
      </c>
      <c r="E8" s="12">
        <v>235</v>
      </c>
      <c r="F8" s="13">
        <f t="shared" si="0"/>
        <v>-66.899999999999991</v>
      </c>
      <c r="G8" s="72">
        <f t="shared" si="1"/>
        <v>209.25</v>
      </c>
    </row>
    <row r="9" spans="1:7" hidden="1">
      <c r="A9" s="71" t="s">
        <v>48</v>
      </c>
      <c r="B9" s="11">
        <v>188</v>
      </c>
      <c r="C9" s="11">
        <v>201</v>
      </c>
      <c r="D9" s="12">
        <v>220</v>
      </c>
      <c r="E9" s="12">
        <v>240</v>
      </c>
      <c r="F9" s="13">
        <f t="shared" si="0"/>
        <v>-68.899999999999991</v>
      </c>
      <c r="G9" s="72">
        <f t="shared" si="1"/>
        <v>212.25</v>
      </c>
    </row>
    <row r="10" spans="1:7" hidden="1">
      <c r="A10" s="71" t="s">
        <v>49</v>
      </c>
      <c r="B10" s="11">
        <v>110</v>
      </c>
      <c r="C10" s="11">
        <v>134</v>
      </c>
      <c r="D10" s="12">
        <v>177</v>
      </c>
      <c r="E10" s="12">
        <v>200</v>
      </c>
      <c r="F10" s="13">
        <f t="shared" si="0"/>
        <v>-1.9000000000000001</v>
      </c>
      <c r="G10" s="72">
        <f t="shared" si="1"/>
        <v>5</v>
      </c>
    </row>
    <row r="11" spans="1:7" hidden="1">
      <c r="A11" s="71" t="s">
        <v>50</v>
      </c>
      <c r="B11" s="11">
        <v>111</v>
      </c>
      <c r="C11" s="11">
        <v>129</v>
      </c>
      <c r="D11" s="12">
        <v>150</v>
      </c>
      <c r="E11" s="12">
        <v>155</v>
      </c>
      <c r="F11" s="13">
        <f t="shared" si="0"/>
        <v>3.2</v>
      </c>
      <c r="G11" s="72">
        <f t="shared" si="1"/>
        <v>136.25</v>
      </c>
    </row>
    <row r="12" spans="1:7" hidden="1">
      <c r="A12" s="71" t="s">
        <v>51</v>
      </c>
      <c r="B12" s="11">
        <v>110</v>
      </c>
      <c r="C12" s="11">
        <v>130</v>
      </c>
      <c r="D12" s="12">
        <v>138</v>
      </c>
      <c r="E12" s="12">
        <v>140</v>
      </c>
      <c r="F12" s="13">
        <f t="shared" si="0"/>
        <v>2.2000000000000002</v>
      </c>
      <c r="G12" s="72">
        <f t="shared" si="1"/>
        <v>9</v>
      </c>
    </row>
    <row r="13" spans="1:7">
      <c r="A13" s="71" t="s">
        <v>52</v>
      </c>
      <c r="B13" s="11">
        <v>98</v>
      </c>
      <c r="C13" s="11">
        <v>110</v>
      </c>
      <c r="D13" s="12">
        <v>133</v>
      </c>
      <c r="E13" s="12">
        <v>140</v>
      </c>
      <c r="F13" s="13">
        <f t="shared" si="0"/>
        <v>22.200000000000003</v>
      </c>
      <c r="G13" s="72">
        <f t="shared" si="1"/>
        <v>10</v>
      </c>
    </row>
    <row r="14" spans="1:7" hidden="1">
      <c r="A14" s="71" t="s">
        <v>53</v>
      </c>
      <c r="B14" s="11">
        <v>138</v>
      </c>
      <c r="C14" s="11">
        <v>147</v>
      </c>
      <c r="D14" s="12">
        <v>159</v>
      </c>
      <c r="E14" s="12">
        <v>180</v>
      </c>
      <c r="F14" s="13">
        <f t="shared" si="0"/>
        <v>-14.9</v>
      </c>
      <c r="G14" s="72">
        <f t="shared" si="1"/>
        <v>156</v>
      </c>
    </row>
    <row r="15" spans="1:7" hidden="1">
      <c r="A15" s="71" t="s">
        <v>54</v>
      </c>
      <c r="B15" s="11">
        <v>118</v>
      </c>
      <c r="C15" s="11">
        <v>125</v>
      </c>
      <c r="D15" s="12">
        <v>141</v>
      </c>
      <c r="E15" s="12">
        <v>160</v>
      </c>
      <c r="F15" s="13">
        <f t="shared" si="0"/>
        <v>7.1999999999999993</v>
      </c>
      <c r="G15" s="72">
        <f t="shared" si="1"/>
        <v>136</v>
      </c>
    </row>
    <row r="16" spans="1:7">
      <c r="A16" s="71" t="s">
        <v>55</v>
      </c>
      <c r="B16" s="11">
        <v>68</v>
      </c>
      <c r="C16" s="11">
        <v>84</v>
      </c>
      <c r="D16" s="12">
        <v>99</v>
      </c>
      <c r="E16" s="12">
        <v>120</v>
      </c>
      <c r="F16" s="13">
        <f t="shared" si="0"/>
        <v>48.2</v>
      </c>
      <c r="G16" s="72">
        <f t="shared" si="1"/>
        <v>15</v>
      </c>
    </row>
    <row r="17" spans="1:7">
      <c r="A17" s="71" t="s">
        <v>56</v>
      </c>
      <c r="B17" s="11">
        <v>77</v>
      </c>
      <c r="C17" s="11">
        <v>92</v>
      </c>
      <c r="D17" s="12">
        <v>120</v>
      </c>
      <c r="E17" s="12">
        <v>125</v>
      </c>
      <c r="F17" s="13">
        <f t="shared" si="0"/>
        <v>40.200000000000003</v>
      </c>
      <c r="G17" s="72">
        <f t="shared" si="1"/>
        <v>13</v>
      </c>
    </row>
    <row r="18" spans="1:7">
      <c r="A18" s="71" t="s">
        <v>57</v>
      </c>
      <c r="B18" s="11">
        <v>81</v>
      </c>
      <c r="C18" s="11">
        <v>98</v>
      </c>
      <c r="D18" s="12">
        <v>113</v>
      </c>
      <c r="E18" s="12">
        <v>130</v>
      </c>
      <c r="F18" s="13">
        <f t="shared" si="0"/>
        <v>34.200000000000003</v>
      </c>
      <c r="G18" s="72">
        <f t="shared" si="1"/>
        <v>105.5</v>
      </c>
    </row>
    <row r="19" spans="1:7" ht="17.25" thickBot="1">
      <c r="A19" s="73" t="s">
        <v>58</v>
      </c>
      <c r="B19" s="74">
        <v>85</v>
      </c>
      <c r="C19" s="74">
        <v>100</v>
      </c>
      <c r="D19" s="75">
        <v>127</v>
      </c>
      <c r="E19" s="75">
        <f>-136</f>
        <v>-136</v>
      </c>
      <c r="F19" s="76">
        <f t="shared" si="0"/>
        <v>32.200000000000003</v>
      </c>
      <c r="G19" s="77">
        <f t="shared" si="1"/>
        <v>12</v>
      </c>
    </row>
    <row r="20" spans="1:7" ht="18" thickTop="1" thickBot="1"/>
    <row r="21" spans="1:7" ht="30" thickTop="1" thickBot="1">
      <c r="A21" s="78" t="s">
        <v>38</v>
      </c>
      <c r="B21" s="79" t="s">
        <v>39</v>
      </c>
      <c r="C21" s="79" t="s">
        <v>40</v>
      </c>
      <c r="D21" s="79" t="s">
        <v>41</v>
      </c>
      <c r="E21" s="79" t="s">
        <v>42</v>
      </c>
      <c r="F21" s="79" t="s">
        <v>60</v>
      </c>
      <c r="G21" s="80" t="s">
        <v>59</v>
      </c>
    </row>
    <row r="22" spans="1:7" ht="17.25" thickTop="1">
      <c r="A22" s="71" t="s">
        <v>44</v>
      </c>
      <c r="B22" s="11">
        <v>88</v>
      </c>
      <c r="C22" s="11">
        <v>100</v>
      </c>
      <c r="D22" s="12">
        <v>129</v>
      </c>
      <c r="E22" s="12">
        <v>170</v>
      </c>
      <c r="F22" s="13">
        <v>32.200000000000003</v>
      </c>
      <c r="G22" s="72">
        <v>121.75</v>
      </c>
    </row>
    <row r="23" spans="1:7">
      <c r="A23" s="71" t="s">
        <v>52</v>
      </c>
      <c r="B23" s="11">
        <v>98</v>
      </c>
      <c r="C23" s="11">
        <v>110</v>
      </c>
      <c r="D23" s="12">
        <v>133</v>
      </c>
      <c r="E23" s="12">
        <v>140</v>
      </c>
      <c r="F23" s="13">
        <v>22.200000000000003</v>
      </c>
      <c r="G23" s="72">
        <v>10</v>
      </c>
    </row>
    <row r="24" spans="1:7">
      <c r="A24" s="71" t="s">
        <v>55</v>
      </c>
      <c r="B24" s="11">
        <v>68</v>
      </c>
      <c r="C24" s="11">
        <v>84</v>
      </c>
      <c r="D24" s="12">
        <v>99</v>
      </c>
      <c r="E24" s="12">
        <v>120</v>
      </c>
      <c r="F24" s="13">
        <v>48.2</v>
      </c>
      <c r="G24" s="72">
        <v>15</v>
      </c>
    </row>
    <row r="25" spans="1:7">
      <c r="A25" s="71" t="s">
        <v>56</v>
      </c>
      <c r="B25" s="11">
        <v>77</v>
      </c>
      <c r="C25" s="11">
        <v>92</v>
      </c>
      <c r="D25" s="12">
        <v>120</v>
      </c>
      <c r="E25" s="12">
        <v>125</v>
      </c>
      <c r="F25" s="13">
        <v>40.200000000000003</v>
      </c>
      <c r="G25" s="72">
        <v>13</v>
      </c>
    </row>
    <row r="26" spans="1:7">
      <c r="A26" s="71" t="s">
        <v>57</v>
      </c>
      <c r="B26" s="11">
        <v>81</v>
      </c>
      <c r="C26" s="11">
        <v>98</v>
      </c>
      <c r="D26" s="12">
        <v>113</v>
      </c>
      <c r="E26" s="12">
        <v>130</v>
      </c>
      <c r="F26" s="13">
        <v>34.200000000000003</v>
      </c>
      <c r="G26" s="72">
        <v>105.5</v>
      </c>
    </row>
    <row r="27" spans="1:7" ht="17.25" thickBot="1">
      <c r="A27" s="73" t="s">
        <v>58</v>
      </c>
      <c r="B27" s="74">
        <v>85</v>
      </c>
      <c r="C27" s="74">
        <v>100</v>
      </c>
      <c r="D27" s="75">
        <v>127</v>
      </c>
      <c r="E27" s="75">
        <v>-136</v>
      </c>
      <c r="F27" s="76">
        <v>32.200000000000003</v>
      </c>
      <c r="G27" s="77">
        <v>12</v>
      </c>
    </row>
    <row r="28" spans="1:7" ht="17.25" thickTop="1"/>
  </sheetData>
  <autoFilter ref="B3:B19">
    <filterColumn colId="0">
      <customFilters>
        <customFilter operator="lessThan" val="100"/>
      </customFilters>
    </filterColumn>
  </autoFilter>
  <mergeCells count="1">
    <mergeCell ref="A1:G1"/>
  </mergeCells>
  <phoneticPr fontId="2" type="noConversion"/>
  <conditionalFormatting sqref="D4:E19">
    <cfRule type="cellIs" dxfId="2" priority="4" operator="greaterThanOrEqual">
      <formula>200</formula>
    </cfRule>
  </conditionalFormatting>
  <conditionalFormatting sqref="D22:E27">
    <cfRule type="cellIs" dxfId="1" priority="1" operator="greaterThanOrEqual">
      <formula>200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6"/>
  <sheetViews>
    <sheetView workbookViewId="0">
      <selection activeCell="D11" sqref="D11"/>
    </sheetView>
  </sheetViews>
  <sheetFormatPr defaultRowHeight="13.5"/>
  <cols>
    <col min="1" max="1" width="19.21875" bestFit="1" customWidth="1"/>
    <col min="2" max="2" width="3.77734375" bestFit="1" customWidth="1"/>
    <col min="3" max="3" width="10.6640625" bestFit="1" customWidth="1"/>
    <col min="4" max="4" width="12.6640625" bestFit="1" customWidth="1"/>
  </cols>
  <sheetData>
    <row r="3" spans="1:2">
      <c r="A3" s="17" t="s">
        <v>63</v>
      </c>
    </row>
    <row r="4" spans="1:2">
      <c r="A4" s="18" t="s">
        <v>64</v>
      </c>
      <c r="B4" s="19"/>
    </row>
    <row r="5" spans="1:2">
      <c r="A5" s="20" t="s">
        <v>69</v>
      </c>
      <c r="B5" s="19">
        <v>60</v>
      </c>
    </row>
    <row r="6" spans="1:2">
      <c r="A6" s="20" t="s">
        <v>71</v>
      </c>
      <c r="B6" s="19">
        <v>41</v>
      </c>
    </row>
    <row r="7" spans="1:2">
      <c r="A7" s="20" t="s">
        <v>73</v>
      </c>
      <c r="B7" s="19">
        <v>33</v>
      </c>
    </row>
    <row r="8" spans="1:2">
      <c r="A8" s="18" t="s">
        <v>65</v>
      </c>
      <c r="B8" s="19"/>
    </row>
    <row r="9" spans="1:2">
      <c r="A9" s="20" t="s">
        <v>69</v>
      </c>
      <c r="B9" s="19">
        <v>88</v>
      </c>
    </row>
    <row r="10" spans="1:2">
      <c r="A10" s="20" t="s">
        <v>71</v>
      </c>
      <c r="B10" s="19">
        <v>31</v>
      </c>
    </row>
    <row r="11" spans="1:2">
      <c r="A11" s="20" t="s">
        <v>73</v>
      </c>
      <c r="B11" s="19">
        <v>67</v>
      </c>
    </row>
    <row r="12" spans="1:2">
      <c r="A12" s="18" t="s">
        <v>66</v>
      </c>
      <c r="B12" s="19"/>
    </row>
    <row r="13" spans="1:2">
      <c r="A13" s="20" t="s">
        <v>69</v>
      </c>
      <c r="B13" s="19">
        <v>67</v>
      </c>
    </row>
    <row r="14" spans="1:2">
      <c r="A14" s="20" t="s">
        <v>71</v>
      </c>
      <c r="B14" s="19">
        <v>58</v>
      </c>
    </row>
    <row r="15" spans="1:2">
      <c r="A15" s="20" t="s">
        <v>73</v>
      </c>
      <c r="B15" s="19">
        <v>23</v>
      </c>
    </row>
    <row r="16" spans="1:2">
      <c r="A16" s="18" t="s">
        <v>67</v>
      </c>
      <c r="B16" s="19"/>
    </row>
    <row r="17" spans="1:2">
      <c r="A17" s="20" t="s">
        <v>69</v>
      </c>
      <c r="B17" s="19">
        <v>41</v>
      </c>
    </row>
    <row r="18" spans="1:2">
      <c r="A18" s="20" t="s">
        <v>71</v>
      </c>
      <c r="B18" s="19">
        <v>48</v>
      </c>
    </row>
    <row r="19" spans="1:2">
      <c r="A19" s="20" t="s">
        <v>73</v>
      </c>
      <c r="B19" s="19">
        <v>19</v>
      </c>
    </row>
    <row r="20" spans="1:2">
      <c r="A20" s="18" t="s">
        <v>68</v>
      </c>
      <c r="B20" s="19"/>
    </row>
    <row r="21" spans="1:2">
      <c r="A21" s="20" t="s">
        <v>69</v>
      </c>
      <c r="B21" s="19">
        <v>77</v>
      </c>
    </row>
    <row r="22" spans="1:2">
      <c r="A22" s="20" t="s">
        <v>71</v>
      </c>
      <c r="B22" s="19">
        <v>48</v>
      </c>
    </row>
    <row r="23" spans="1:2">
      <c r="A23" s="20" t="s">
        <v>73</v>
      </c>
      <c r="B23" s="19">
        <v>36</v>
      </c>
    </row>
    <row r="24" spans="1:2">
      <c r="A24" s="18" t="s">
        <v>70</v>
      </c>
      <c r="B24" s="19">
        <v>88</v>
      </c>
    </row>
    <row r="25" spans="1:2">
      <c r="A25" s="18" t="s">
        <v>72</v>
      </c>
      <c r="B25" s="19">
        <v>58</v>
      </c>
    </row>
    <row r="26" spans="1:2">
      <c r="A26" s="18" t="s">
        <v>74</v>
      </c>
      <c r="B26" s="19">
        <v>67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workbookViewId="0">
      <selection activeCell="J1" sqref="J1"/>
    </sheetView>
  </sheetViews>
  <sheetFormatPr defaultRowHeight="16.5" outlineLevelRow="2"/>
  <cols>
    <col min="1" max="1" width="11.21875" style="1" customWidth="1"/>
    <col min="2" max="2" width="12.33203125" style="1" customWidth="1"/>
    <col min="3" max="5" width="11.5546875" style="1" customWidth="1"/>
    <col min="6" max="9" width="4.77734375" style="1" customWidth="1"/>
    <col min="10" max="16384" width="8.88671875" style="1"/>
  </cols>
  <sheetData>
    <row r="1" spans="1:13">
      <c r="A1" s="46" t="s">
        <v>0</v>
      </c>
      <c r="B1" s="47" t="s">
        <v>7</v>
      </c>
      <c r="C1" s="47" t="s">
        <v>22</v>
      </c>
      <c r="D1" s="47" t="s">
        <v>23</v>
      </c>
      <c r="E1" s="48" t="s">
        <v>24</v>
      </c>
      <c r="J1" s="1" t="s">
        <v>0</v>
      </c>
      <c r="K1" s="1" t="s">
        <v>81</v>
      </c>
      <c r="L1" s="1" t="s">
        <v>82</v>
      </c>
      <c r="M1" s="1" t="s">
        <v>83</v>
      </c>
    </row>
    <row r="2" spans="1:13">
      <c r="A2" s="49" t="s">
        <v>3</v>
      </c>
      <c r="B2" s="50" t="s">
        <v>8</v>
      </c>
      <c r="C2" s="2">
        <v>37</v>
      </c>
      <c r="D2" s="2">
        <v>58</v>
      </c>
      <c r="E2" s="35">
        <v>5</v>
      </c>
      <c r="J2" s="1" t="s">
        <v>65</v>
      </c>
      <c r="K2" s="1" t="s">
        <v>18</v>
      </c>
      <c r="L2" s="1">
        <v>80</v>
      </c>
      <c r="M2" s="1">
        <v>10</v>
      </c>
    </row>
    <row r="3" spans="1:13">
      <c r="A3" s="49" t="s">
        <v>4</v>
      </c>
      <c r="B3" s="50" t="s">
        <v>9</v>
      </c>
      <c r="C3" s="2">
        <v>41</v>
      </c>
      <c r="D3" s="2">
        <v>26</v>
      </c>
      <c r="E3" s="35">
        <v>33</v>
      </c>
      <c r="J3" s="1" t="s">
        <v>65</v>
      </c>
      <c r="K3" s="1" t="s">
        <v>1</v>
      </c>
      <c r="L3" s="1">
        <v>88</v>
      </c>
      <c r="M3" s="1">
        <v>10</v>
      </c>
    </row>
    <row r="4" spans="1:13">
      <c r="A4" s="49" t="s">
        <v>5</v>
      </c>
      <c r="B4" s="50" t="s">
        <v>10</v>
      </c>
      <c r="C4" s="2">
        <v>47</v>
      </c>
      <c r="D4" s="2">
        <v>31</v>
      </c>
      <c r="E4" s="35">
        <v>22</v>
      </c>
      <c r="J4" s="1" t="s">
        <v>68</v>
      </c>
      <c r="K4" s="1" t="s">
        <v>19</v>
      </c>
      <c r="L4" s="1">
        <v>77</v>
      </c>
      <c r="M4" s="1">
        <v>13</v>
      </c>
    </row>
    <row r="5" spans="1:13">
      <c r="A5" s="49" t="s">
        <v>6</v>
      </c>
      <c r="B5" s="50" t="s">
        <v>11</v>
      </c>
      <c r="C5" s="2">
        <v>22</v>
      </c>
      <c r="D5" s="2">
        <v>42</v>
      </c>
      <c r="E5" s="35">
        <v>36</v>
      </c>
      <c r="J5" s="1" t="s">
        <v>66</v>
      </c>
      <c r="K5" s="1" t="s">
        <v>17</v>
      </c>
      <c r="L5" s="1">
        <v>67</v>
      </c>
      <c r="M5" s="1">
        <v>20</v>
      </c>
    </row>
    <row r="6" spans="1:13">
      <c r="A6" s="49" t="s">
        <v>25</v>
      </c>
      <c r="B6" s="50" t="s">
        <v>12</v>
      </c>
      <c r="C6" s="2">
        <v>33</v>
      </c>
      <c r="D6" s="2">
        <v>48</v>
      </c>
      <c r="E6" s="35">
        <v>9</v>
      </c>
      <c r="J6" s="1" t="s">
        <v>64</v>
      </c>
      <c r="K6" s="1" t="s">
        <v>2</v>
      </c>
      <c r="L6" s="1">
        <v>60</v>
      </c>
      <c r="M6" s="1">
        <v>21</v>
      </c>
    </row>
    <row r="7" spans="1:13">
      <c r="A7" s="49" t="s">
        <v>3</v>
      </c>
      <c r="B7" s="50" t="s">
        <v>13</v>
      </c>
      <c r="C7" s="2">
        <v>50</v>
      </c>
      <c r="D7" s="2">
        <v>50</v>
      </c>
      <c r="E7" s="35">
        <v>0</v>
      </c>
      <c r="J7" s="1" t="s">
        <v>65</v>
      </c>
      <c r="K7" s="1" t="s">
        <v>15</v>
      </c>
      <c r="L7" s="1">
        <v>10</v>
      </c>
      <c r="M7" s="1">
        <v>23</v>
      </c>
    </row>
    <row r="8" spans="1:13">
      <c r="A8" s="49" t="s">
        <v>4</v>
      </c>
      <c r="B8" s="50" t="s">
        <v>14</v>
      </c>
      <c r="C8" s="2">
        <v>49</v>
      </c>
      <c r="D8" s="2">
        <v>41</v>
      </c>
      <c r="E8" s="35">
        <v>10</v>
      </c>
      <c r="J8" s="1" t="s">
        <v>64</v>
      </c>
      <c r="K8" s="1" t="s">
        <v>9</v>
      </c>
      <c r="L8" s="1">
        <v>41</v>
      </c>
      <c r="M8" s="1">
        <v>26</v>
      </c>
    </row>
    <row r="9" spans="1:13">
      <c r="A9" s="49" t="s">
        <v>5</v>
      </c>
      <c r="B9" s="50" t="s">
        <v>15</v>
      </c>
      <c r="C9" s="2">
        <v>10</v>
      </c>
      <c r="D9" s="2">
        <v>23</v>
      </c>
      <c r="E9" s="35">
        <v>67</v>
      </c>
      <c r="J9" s="1" t="s">
        <v>65</v>
      </c>
      <c r="K9" s="1" t="s">
        <v>10</v>
      </c>
      <c r="L9" s="1">
        <v>47</v>
      </c>
      <c r="M9" s="1">
        <v>31</v>
      </c>
    </row>
    <row r="10" spans="1:13">
      <c r="A10" s="49" t="s">
        <v>6</v>
      </c>
      <c r="B10" s="50" t="s">
        <v>16</v>
      </c>
      <c r="C10" s="2">
        <v>22</v>
      </c>
      <c r="D10" s="2">
        <v>48</v>
      </c>
      <c r="E10" s="35">
        <v>30</v>
      </c>
      <c r="J10" s="1" t="s">
        <v>67</v>
      </c>
      <c r="K10" s="1" t="s">
        <v>20</v>
      </c>
      <c r="L10" s="1">
        <v>41</v>
      </c>
      <c r="M10" s="1">
        <v>40</v>
      </c>
    </row>
    <row r="11" spans="1:13">
      <c r="A11" s="49" t="s">
        <v>3</v>
      </c>
      <c r="B11" s="50" t="s">
        <v>17</v>
      </c>
      <c r="C11" s="2">
        <v>67</v>
      </c>
      <c r="D11" s="2">
        <v>20</v>
      </c>
      <c r="E11" s="35">
        <v>13</v>
      </c>
      <c r="J11" s="1" t="s">
        <v>64</v>
      </c>
      <c r="K11" s="1" t="s">
        <v>14</v>
      </c>
      <c r="L11" s="1">
        <v>49</v>
      </c>
      <c r="M11" s="1">
        <v>41</v>
      </c>
    </row>
    <row r="12" spans="1:13">
      <c r="A12" s="49" t="s">
        <v>5</v>
      </c>
      <c r="B12" s="50" t="s">
        <v>18</v>
      </c>
      <c r="C12" s="2">
        <v>80</v>
      </c>
      <c r="D12" s="2">
        <v>10</v>
      </c>
      <c r="E12" s="35">
        <v>10</v>
      </c>
      <c r="J12" s="1" t="s">
        <v>68</v>
      </c>
      <c r="K12" s="1" t="s">
        <v>11</v>
      </c>
      <c r="L12" s="1">
        <v>22</v>
      </c>
      <c r="M12" s="1">
        <v>42</v>
      </c>
    </row>
    <row r="13" spans="1:13">
      <c r="A13" s="49" t="s">
        <v>6</v>
      </c>
      <c r="B13" s="50" t="s">
        <v>19</v>
      </c>
      <c r="C13" s="2">
        <v>77</v>
      </c>
      <c r="D13" s="2">
        <v>13</v>
      </c>
      <c r="E13" s="35">
        <v>10</v>
      </c>
      <c r="J13" s="1" t="s">
        <v>67</v>
      </c>
      <c r="K13" s="1" t="s">
        <v>12</v>
      </c>
      <c r="L13" s="1">
        <v>33</v>
      </c>
      <c r="M13" s="1">
        <v>48</v>
      </c>
    </row>
    <row r="14" spans="1:13">
      <c r="A14" s="49" t="s">
        <v>25</v>
      </c>
      <c r="B14" s="50" t="s">
        <v>20</v>
      </c>
      <c r="C14" s="2">
        <v>41</v>
      </c>
      <c r="D14" s="2">
        <v>40</v>
      </c>
      <c r="E14" s="35">
        <v>19</v>
      </c>
      <c r="J14" s="1" t="s">
        <v>68</v>
      </c>
      <c r="K14" s="1" t="s">
        <v>16</v>
      </c>
      <c r="L14" s="1">
        <v>22</v>
      </c>
      <c r="M14" s="1">
        <v>48</v>
      </c>
    </row>
    <row r="15" spans="1:13">
      <c r="A15" s="49" t="s">
        <v>3</v>
      </c>
      <c r="B15" s="50" t="s">
        <v>21</v>
      </c>
      <c r="C15" s="2">
        <v>20</v>
      </c>
      <c r="D15" s="2">
        <v>57</v>
      </c>
      <c r="E15" s="35">
        <v>23</v>
      </c>
      <c r="J15" s="1" t="s">
        <v>66</v>
      </c>
      <c r="K15" s="1" t="s">
        <v>13</v>
      </c>
      <c r="L15" s="1">
        <v>50</v>
      </c>
      <c r="M15" s="1">
        <v>50</v>
      </c>
    </row>
    <row r="16" spans="1:13">
      <c r="A16" s="49" t="s">
        <v>5</v>
      </c>
      <c r="B16" s="50" t="s">
        <v>1</v>
      </c>
      <c r="C16" s="2">
        <v>88</v>
      </c>
      <c r="D16" s="2">
        <v>10</v>
      </c>
      <c r="E16" s="35">
        <v>2</v>
      </c>
      <c r="J16" s="1" t="s">
        <v>66</v>
      </c>
      <c r="K16" s="1" t="s">
        <v>21</v>
      </c>
      <c r="L16" s="1">
        <v>20</v>
      </c>
      <c r="M16" s="1">
        <v>57</v>
      </c>
    </row>
    <row r="17" spans="1:13">
      <c r="A17" s="51" t="s">
        <v>4</v>
      </c>
      <c r="B17" s="52" t="s">
        <v>2</v>
      </c>
      <c r="C17" s="36">
        <v>60</v>
      </c>
      <c r="D17" s="36">
        <v>21</v>
      </c>
      <c r="E17" s="37">
        <v>19</v>
      </c>
      <c r="J17" s="1" t="s">
        <v>66</v>
      </c>
      <c r="K17" s="1" t="s">
        <v>84</v>
      </c>
      <c r="L17" s="1">
        <v>37</v>
      </c>
      <c r="M17" s="1">
        <v>58</v>
      </c>
    </row>
    <row r="19" spans="1:13">
      <c r="A19" s="53" t="s">
        <v>0</v>
      </c>
      <c r="B19" s="54" t="s">
        <v>106</v>
      </c>
      <c r="C19" s="54" t="s">
        <v>107</v>
      </c>
      <c r="D19" s="54" t="s">
        <v>108</v>
      </c>
      <c r="E19" s="55" t="s">
        <v>109</v>
      </c>
    </row>
    <row r="20" spans="1:13" outlineLevel="2">
      <c r="A20" s="69" t="s">
        <v>112</v>
      </c>
      <c r="B20" s="58" t="s">
        <v>19</v>
      </c>
      <c r="C20" s="43">
        <v>77</v>
      </c>
      <c r="D20" s="43">
        <v>13</v>
      </c>
      <c r="E20" s="70">
        <v>10</v>
      </c>
    </row>
    <row r="21" spans="1:13" outlineLevel="2">
      <c r="A21" s="49" t="s">
        <v>112</v>
      </c>
      <c r="B21" s="50" t="s">
        <v>11</v>
      </c>
      <c r="C21" s="2">
        <v>22</v>
      </c>
      <c r="D21" s="2">
        <v>42</v>
      </c>
      <c r="E21" s="35">
        <v>36</v>
      </c>
    </row>
    <row r="22" spans="1:13" outlineLevel="2">
      <c r="A22" s="49" t="s">
        <v>112</v>
      </c>
      <c r="B22" s="50" t="s">
        <v>16</v>
      </c>
      <c r="C22" s="2">
        <v>22</v>
      </c>
      <c r="D22" s="2">
        <v>48</v>
      </c>
      <c r="E22" s="35">
        <v>30</v>
      </c>
    </row>
    <row r="23" spans="1:13" outlineLevel="1">
      <c r="A23" s="56" t="s">
        <v>75</v>
      </c>
      <c r="B23" s="50"/>
      <c r="C23" s="2">
        <f>SUBTOTAL(9,C20:C22)</f>
        <v>121</v>
      </c>
      <c r="D23" s="2">
        <f>SUBTOTAL(9,D20:D22)</f>
        <v>103</v>
      </c>
      <c r="E23" s="35">
        <f>SUBTOTAL(9,E20:E22)</f>
        <v>76</v>
      </c>
    </row>
    <row r="24" spans="1:13" outlineLevel="2">
      <c r="A24" s="49" t="s">
        <v>113</v>
      </c>
      <c r="B24" s="50" t="s">
        <v>20</v>
      </c>
      <c r="C24" s="2">
        <v>41</v>
      </c>
      <c r="D24" s="2">
        <v>40</v>
      </c>
      <c r="E24" s="35">
        <v>19</v>
      </c>
    </row>
    <row r="25" spans="1:13" outlineLevel="2">
      <c r="A25" s="49" t="s">
        <v>113</v>
      </c>
      <c r="B25" s="50" t="s">
        <v>12</v>
      </c>
      <c r="C25" s="2">
        <v>33</v>
      </c>
      <c r="D25" s="2">
        <v>48</v>
      </c>
      <c r="E25" s="35">
        <v>9</v>
      </c>
    </row>
    <row r="26" spans="1:13" outlineLevel="1">
      <c r="A26" s="56" t="s">
        <v>76</v>
      </c>
      <c r="B26" s="50"/>
      <c r="C26" s="2">
        <f>SUBTOTAL(9,C24:C25)</f>
        <v>74</v>
      </c>
      <c r="D26" s="2">
        <f>SUBTOTAL(9,D24:D25)</f>
        <v>88</v>
      </c>
      <c r="E26" s="35">
        <f>SUBTOTAL(9,E24:E25)</f>
        <v>28</v>
      </c>
    </row>
    <row r="27" spans="1:13" outlineLevel="2">
      <c r="A27" s="49" t="s">
        <v>110</v>
      </c>
      <c r="B27" s="50" t="s">
        <v>17</v>
      </c>
      <c r="C27" s="2">
        <v>67</v>
      </c>
      <c r="D27" s="2">
        <v>20</v>
      </c>
      <c r="E27" s="35">
        <v>13</v>
      </c>
    </row>
    <row r="28" spans="1:13" outlineLevel="2">
      <c r="A28" s="49" t="s">
        <v>110</v>
      </c>
      <c r="B28" s="50" t="s">
        <v>21</v>
      </c>
      <c r="C28" s="2">
        <v>20</v>
      </c>
      <c r="D28" s="2">
        <v>57</v>
      </c>
      <c r="E28" s="35">
        <v>23</v>
      </c>
    </row>
    <row r="29" spans="1:13" outlineLevel="2">
      <c r="A29" s="49" t="s">
        <v>110</v>
      </c>
      <c r="B29" s="50" t="s">
        <v>115</v>
      </c>
      <c r="C29" s="2">
        <v>37</v>
      </c>
      <c r="D29" s="2">
        <v>58</v>
      </c>
      <c r="E29" s="35">
        <v>5</v>
      </c>
    </row>
    <row r="30" spans="1:13" outlineLevel="2">
      <c r="A30" s="49" t="s">
        <v>110</v>
      </c>
      <c r="B30" s="50" t="s">
        <v>13</v>
      </c>
      <c r="C30" s="2">
        <v>50</v>
      </c>
      <c r="D30" s="2">
        <v>50</v>
      </c>
      <c r="E30" s="35">
        <v>0</v>
      </c>
    </row>
    <row r="31" spans="1:13" outlineLevel="1">
      <c r="A31" s="56" t="s">
        <v>77</v>
      </c>
      <c r="B31" s="50"/>
      <c r="C31" s="2">
        <f>SUBTOTAL(9,C27:C30)</f>
        <v>174</v>
      </c>
      <c r="D31" s="2">
        <f>SUBTOTAL(9,D27:D30)</f>
        <v>185</v>
      </c>
      <c r="E31" s="35">
        <f>SUBTOTAL(9,E27:E30)</f>
        <v>41</v>
      </c>
    </row>
    <row r="32" spans="1:13" outlineLevel="2">
      <c r="A32" s="49" t="s">
        <v>111</v>
      </c>
      <c r="B32" s="50" t="s">
        <v>18</v>
      </c>
      <c r="C32" s="2">
        <v>80</v>
      </c>
      <c r="D32" s="2">
        <v>10</v>
      </c>
      <c r="E32" s="35">
        <v>10</v>
      </c>
    </row>
    <row r="33" spans="1:5" outlineLevel="2">
      <c r="A33" s="49" t="s">
        <v>111</v>
      </c>
      <c r="B33" s="50" t="s">
        <v>1</v>
      </c>
      <c r="C33" s="2">
        <v>88</v>
      </c>
      <c r="D33" s="2">
        <v>10</v>
      </c>
      <c r="E33" s="35">
        <v>2</v>
      </c>
    </row>
    <row r="34" spans="1:5" outlineLevel="2">
      <c r="A34" s="49" t="s">
        <v>111</v>
      </c>
      <c r="B34" s="50" t="s">
        <v>10</v>
      </c>
      <c r="C34" s="2">
        <v>47</v>
      </c>
      <c r="D34" s="2">
        <v>31</v>
      </c>
      <c r="E34" s="35">
        <v>22</v>
      </c>
    </row>
    <row r="35" spans="1:5" outlineLevel="2">
      <c r="A35" s="49" t="s">
        <v>111</v>
      </c>
      <c r="B35" s="50" t="s">
        <v>15</v>
      </c>
      <c r="C35" s="2">
        <v>10</v>
      </c>
      <c r="D35" s="2">
        <v>23</v>
      </c>
      <c r="E35" s="35">
        <v>67</v>
      </c>
    </row>
    <row r="36" spans="1:5" outlineLevel="1">
      <c r="A36" s="56" t="s">
        <v>78</v>
      </c>
      <c r="B36" s="50"/>
      <c r="C36" s="2">
        <f>SUBTOTAL(9,C32:C35)</f>
        <v>225</v>
      </c>
      <c r="D36" s="2">
        <f>SUBTOTAL(9,D32:D35)</f>
        <v>74</v>
      </c>
      <c r="E36" s="35">
        <f>SUBTOTAL(9,E32:E35)</f>
        <v>101</v>
      </c>
    </row>
    <row r="37" spans="1:5" outlineLevel="2">
      <c r="A37" s="49" t="s">
        <v>114</v>
      </c>
      <c r="B37" s="50" t="s">
        <v>2</v>
      </c>
      <c r="C37" s="2">
        <v>60</v>
      </c>
      <c r="D37" s="2">
        <v>21</v>
      </c>
      <c r="E37" s="35">
        <v>19</v>
      </c>
    </row>
    <row r="38" spans="1:5" outlineLevel="2">
      <c r="A38" s="49" t="s">
        <v>114</v>
      </c>
      <c r="B38" s="50" t="s">
        <v>9</v>
      </c>
      <c r="C38" s="2">
        <v>41</v>
      </c>
      <c r="D38" s="2">
        <v>26</v>
      </c>
      <c r="E38" s="35">
        <v>33</v>
      </c>
    </row>
    <row r="39" spans="1:5" outlineLevel="2">
      <c r="A39" s="51" t="s">
        <v>114</v>
      </c>
      <c r="B39" s="52" t="s">
        <v>14</v>
      </c>
      <c r="C39" s="36">
        <v>49</v>
      </c>
      <c r="D39" s="36">
        <v>41</v>
      </c>
      <c r="E39" s="37">
        <v>10</v>
      </c>
    </row>
    <row r="40" spans="1:5" outlineLevel="1">
      <c r="A40" s="57" t="s">
        <v>79</v>
      </c>
      <c r="B40" s="50"/>
      <c r="C40" s="2">
        <f>SUBTOTAL(9,C37:C39)</f>
        <v>150</v>
      </c>
      <c r="D40" s="2">
        <f>SUBTOTAL(9,D37:D39)</f>
        <v>88</v>
      </c>
      <c r="E40" s="2">
        <f>SUBTOTAL(9,E37:E39)</f>
        <v>62</v>
      </c>
    </row>
    <row r="41" spans="1:5">
      <c r="A41" s="57" t="s">
        <v>80</v>
      </c>
      <c r="B41" s="50"/>
      <c r="C41" s="2">
        <f>SUBTOTAL(9,C20:C39)</f>
        <v>744</v>
      </c>
      <c r="D41" s="2">
        <f>SUBTOTAL(9,D20:D39)</f>
        <v>538</v>
      </c>
      <c r="E41" s="2">
        <f>SUBTOTAL(9,E20:E39)</f>
        <v>308</v>
      </c>
    </row>
  </sheetData>
  <sortState ref="A20:E35">
    <sortCondition descending="1" ref="A20:A35"/>
  </sortState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2"/>
  <sheetViews>
    <sheetView showGridLines="0" workbookViewId="0">
      <selection activeCell="H16" sqref="H16"/>
    </sheetView>
  </sheetViews>
  <sheetFormatPr defaultRowHeight="13.5" outlineLevelRow="1" outlineLevelCol="1"/>
  <cols>
    <col min="3" max="3" width="5.21875" customWidth="1"/>
    <col min="4" max="6" width="8.77734375" customWidth="1" outlineLevel="1"/>
  </cols>
  <sheetData>
    <row r="1" spans="2:6" ht="14.25" thickBot="1"/>
    <row r="2" spans="2:6">
      <c r="B2" s="25" t="s">
        <v>95</v>
      </c>
      <c r="C2" s="25"/>
      <c r="D2" s="30"/>
      <c r="E2" s="30"/>
      <c r="F2" s="30"/>
    </row>
    <row r="3" spans="2:6" collapsed="1">
      <c r="B3" s="24"/>
      <c r="C3" s="24"/>
      <c r="D3" s="31" t="s">
        <v>97</v>
      </c>
      <c r="E3" s="31" t="s">
        <v>92</v>
      </c>
      <c r="F3" s="31" t="s">
        <v>94</v>
      </c>
    </row>
    <row r="4" spans="2:6" ht="36" hidden="1" outlineLevel="1">
      <c r="B4" s="27"/>
      <c r="C4" s="27"/>
      <c r="D4" s="22"/>
      <c r="E4" s="33" t="s">
        <v>93</v>
      </c>
      <c r="F4" s="33" t="s">
        <v>93</v>
      </c>
    </row>
    <row r="5" spans="2:6">
      <c r="B5" s="28" t="s">
        <v>96</v>
      </c>
      <c r="C5" s="28"/>
      <c r="D5" s="26"/>
      <c r="E5" s="26"/>
      <c r="F5" s="26"/>
    </row>
    <row r="6" spans="2:6" outlineLevel="1">
      <c r="B6" s="27"/>
      <c r="C6" s="27" t="s">
        <v>89</v>
      </c>
      <c r="D6" s="22">
        <v>19</v>
      </c>
      <c r="E6" s="32">
        <v>30</v>
      </c>
      <c r="F6" s="32">
        <v>80</v>
      </c>
    </row>
    <row r="7" spans="2:6" outlineLevel="1">
      <c r="B7" s="27"/>
      <c r="C7" s="27" t="s">
        <v>90</v>
      </c>
      <c r="D7" s="22">
        <v>10</v>
      </c>
      <c r="E7" s="32">
        <v>80</v>
      </c>
      <c r="F7" s="32">
        <v>20</v>
      </c>
    </row>
    <row r="8" spans="2:6">
      <c r="B8" s="28" t="s">
        <v>98</v>
      </c>
      <c r="C8" s="28"/>
      <c r="D8" s="26"/>
      <c r="E8" s="26"/>
      <c r="F8" s="26"/>
    </row>
    <row r="9" spans="2:6" ht="14.25" outlineLevel="1" thickBot="1">
      <c r="B9" s="29"/>
      <c r="C9" s="29" t="s">
        <v>91</v>
      </c>
      <c r="D9" s="23">
        <v>29</v>
      </c>
      <c r="E9" s="23">
        <v>110</v>
      </c>
      <c r="F9" s="23">
        <v>100</v>
      </c>
    </row>
    <row r="10" spans="2:6">
      <c r="B10" t="s">
        <v>99</v>
      </c>
    </row>
    <row r="11" spans="2:6">
      <c r="B11" t="s">
        <v>100</v>
      </c>
    </row>
    <row r="12" spans="2:6">
      <c r="B12" t="s">
        <v>101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E6" sqref="E6"/>
    </sheetView>
  </sheetViews>
  <sheetFormatPr defaultRowHeight="16.5"/>
  <cols>
    <col min="1" max="1" width="8.44140625" style="1" customWidth="1"/>
    <col min="2" max="3" width="9.77734375" style="1" customWidth="1"/>
    <col min="4" max="4" width="9.5546875" style="1" customWidth="1"/>
    <col min="5" max="5" width="8.88671875" style="1"/>
    <col min="6" max="7" width="4.77734375" style="1" customWidth="1"/>
    <col min="8" max="8" width="12.77734375" style="1" customWidth="1"/>
    <col min="9" max="13" width="10.77734375" style="1" customWidth="1"/>
    <col min="14" max="16384" width="8.88671875" style="1"/>
  </cols>
  <sheetData>
    <row r="1" spans="1:10">
      <c r="A1" s="59" t="s">
        <v>26</v>
      </c>
      <c r="B1" s="59" t="s">
        <v>27</v>
      </c>
      <c r="C1" s="59" t="s">
        <v>28</v>
      </c>
      <c r="D1" s="60" t="s">
        <v>29</v>
      </c>
      <c r="E1" s="60" t="s">
        <v>30</v>
      </c>
      <c r="F1" s="3"/>
      <c r="H1" s="4" t="s">
        <v>87</v>
      </c>
      <c r="I1" s="4" t="s">
        <v>27</v>
      </c>
      <c r="J1" s="4" t="s">
        <v>29</v>
      </c>
    </row>
    <row r="2" spans="1:10">
      <c r="A2" s="34" t="s">
        <v>32</v>
      </c>
      <c r="B2" s="5">
        <v>837</v>
      </c>
      <c r="C2" s="5">
        <v>58</v>
      </c>
      <c r="D2" s="6">
        <v>5</v>
      </c>
      <c r="E2" s="44">
        <f>AVERAGE(B2:D2)</f>
        <v>300</v>
      </c>
      <c r="F2" s="7"/>
      <c r="H2" s="63" t="s">
        <v>33</v>
      </c>
      <c r="I2" s="21">
        <v>41</v>
      </c>
      <c r="J2" s="21">
        <v>19</v>
      </c>
    </row>
    <row r="3" spans="1:10">
      <c r="A3" s="34" t="s">
        <v>34</v>
      </c>
      <c r="B3" s="5">
        <v>41</v>
      </c>
      <c r="C3" s="5">
        <v>26</v>
      </c>
      <c r="D3" s="6">
        <v>33</v>
      </c>
      <c r="E3" s="44">
        <f>AVERAGE(B3:D3)</f>
        <v>33.333333333333336</v>
      </c>
      <c r="F3" s="7"/>
      <c r="H3" s="63" t="s">
        <v>35</v>
      </c>
      <c r="I3" s="21">
        <v>77</v>
      </c>
      <c r="J3" s="21">
        <v>10</v>
      </c>
    </row>
    <row r="4" spans="1:10">
      <c r="A4" s="34" t="s">
        <v>36</v>
      </c>
      <c r="B4" s="5">
        <v>47</v>
      </c>
      <c r="C4" s="5">
        <v>31</v>
      </c>
      <c r="D4" s="6">
        <v>22</v>
      </c>
      <c r="E4" s="44">
        <f>AVERAGE(B4:D4)</f>
        <v>33.333333333333336</v>
      </c>
      <c r="F4" s="7"/>
      <c r="H4" s="4" t="s">
        <v>88</v>
      </c>
      <c r="I4" s="45">
        <f>SUM(I2:I3)</f>
        <v>118</v>
      </c>
      <c r="J4" s="45">
        <f>SUM(J2:J3)</f>
        <v>29</v>
      </c>
    </row>
    <row r="5" spans="1:10">
      <c r="A5" s="61" t="s">
        <v>37</v>
      </c>
      <c r="B5" s="5">
        <v>22</v>
      </c>
      <c r="C5" s="5">
        <v>42</v>
      </c>
      <c r="D5" s="6">
        <v>36</v>
      </c>
      <c r="E5" s="6">
        <f>AVERAGE(B5:D5)</f>
        <v>33.333333333333336</v>
      </c>
      <c r="F5" s="7"/>
      <c r="H5" s="3"/>
      <c r="I5" s="8"/>
      <c r="J5" s="8"/>
    </row>
    <row r="6" spans="1:10">
      <c r="A6" s="62" t="s">
        <v>85</v>
      </c>
      <c r="B6" s="5">
        <f>AVERAGE(B2:B5)</f>
        <v>236.75</v>
      </c>
      <c r="C6" s="5">
        <f t="shared" ref="C6:D6" si="0">AVERAGE(C2:C5)</f>
        <v>39.25</v>
      </c>
      <c r="D6" s="5">
        <f t="shared" si="0"/>
        <v>24</v>
      </c>
      <c r="E6" s="6">
        <f>AVERAGE(B6:D6)</f>
        <v>100</v>
      </c>
      <c r="F6" s="7"/>
      <c r="H6" s="3"/>
      <c r="I6" s="8"/>
      <c r="J6" s="8"/>
    </row>
    <row r="7" spans="1:10">
      <c r="H7" s="3"/>
      <c r="I7" s="8"/>
      <c r="J7" s="8"/>
    </row>
  </sheetData>
  <scenarios current="0">
    <scenario name="유형1" locked="1" count="2" user="1" comment="만든 사람 1 날짜 2016-11-04">
      <inputCells r="J2" val="30" numFmtId="178"/>
      <inputCells r="J3" val="80" numFmtId="178"/>
    </scenario>
  </scenario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2" sqref="F1:G1048576"/>
    </sheetView>
  </sheetViews>
  <sheetFormatPr defaultRowHeight="16.5"/>
  <cols>
    <col min="1" max="1" width="8.77734375" style="1" customWidth="1"/>
    <col min="2" max="5" width="9.77734375" style="1" customWidth="1"/>
    <col min="6" max="16384" width="8.88671875" style="1"/>
  </cols>
  <sheetData>
    <row r="1" spans="1:7" ht="31.5">
      <c r="A1" s="81" t="s">
        <v>61</v>
      </c>
      <c r="B1" s="81"/>
      <c r="C1" s="81"/>
      <c r="D1" s="81"/>
      <c r="E1" s="81"/>
      <c r="F1" s="81"/>
      <c r="G1" s="81"/>
    </row>
    <row r="2" spans="1:7" ht="17.25" thickBot="1">
      <c r="G2" s="9" t="s">
        <v>62</v>
      </c>
    </row>
    <row r="3" spans="1:7" ht="29.25" thickBot="1">
      <c r="A3" s="66" t="s">
        <v>38</v>
      </c>
      <c r="B3" s="67" t="s">
        <v>39</v>
      </c>
      <c r="C3" s="67" t="s">
        <v>40</v>
      </c>
      <c r="D3" s="67" t="s">
        <v>41</v>
      </c>
      <c r="E3" s="67" t="s">
        <v>42</v>
      </c>
      <c r="F3" s="67" t="s">
        <v>60</v>
      </c>
      <c r="G3" s="68" t="s">
        <v>59</v>
      </c>
    </row>
    <row r="4" spans="1:7">
      <c r="A4" s="10" t="s">
        <v>43</v>
      </c>
      <c r="B4" s="11">
        <v>100</v>
      </c>
      <c r="C4" s="11">
        <v>150</v>
      </c>
      <c r="D4" s="12">
        <v>-178</v>
      </c>
      <c r="E4" s="12">
        <v>200</v>
      </c>
      <c r="F4" s="38" t="s">
        <v>102</v>
      </c>
      <c r="G4" s="40" t="s">
        <v>103</v>
      </c>
    </row>
    <row r="5" spans="1:7">
      <c r="A5" s="10" t="s">
        <v>44</v>
      </c>
      <c r="B5" s="11">
        <v>88</v>
      </c>
      <c r="C5" s="11">
        <v>100</v>
      </c>
      <c r="D5" s="12">
        <v>129</v>
      </c>
      <c r="E5" s="12">
        <v>170</v>
      </c>
      <c r="F5" s="38" t="s">
        <v>102</v>
      </c>
      <c r="G5" s="40" t="s">
        <v>103</v>
      </c>
    </row>
    <row r="6" spans="1:7">
      <c r="A6" s="10" t="s">
        <v>45</v>
      </c>
      <c r="B6" s="11">
        <v>147</v>
      </c>
      <c r="C6" s="11">
        <v>166</v>
      </c>
      <c r="D6" s="12">
        <v>184</v>
      </c>
      <c r="E6" s="12">
        <v>203</v>
      </c>
      <c r="F6" s="38" t="s">
        <v>102</v>
      </c>
      <c r="G6" s="40" t="s">
        <v>103</v>
      </c>
    </row>
    <row r="7" spans="1:7">
      <c r="A7" s="10" t="s">
        <v>46</v>
      </c>
      <c r="B7" s="11">
        <v>120</v>
      </c>
      <c r="C7" s="11">
        <v>150</v>
      </c>
      <c r="D7" s="12">
        <v>192</v>
      </c>
      <c r="E7" s="12">
        <v>210</v>
      </c>
      <c r="F7" s="38" t="s">
        <v>102</v>
      </c>
      <c r="G7" s="40" t="s">
        <v>103</v>
      </c>
    </row>
    <row r="8" spans="1:7">
      <c r="A8" s="10" t="s">
        <v>47</v>
      </c>
      <c r="B8" s="11">
        <v>183</v>
      </c>
      <c r="C8" s="11">
        <v>199</v>
      </c>
      <c r="D8" s="12">
        <v>220</v>
      </c>
      <c r="E8" s="12">
        <v>235</v>
      </c>
      <c r="F8" s="38" t="s">
        <v>102</v>
      </c>
      <c r="G8" s="40" t="s">
        <v>103</v>
      </c>
    </row>
    <row r="9" spans="1:7">
      <c r="A9" s="10" t="s">
        <v>48</v>
      </c>
      <c r="B9" s="11">
        <v>188</v>
      </c>
      <c r="C9" s="11">
        <v>201</v>
      </c>
      <c r="D9" s="12">
        <v>220</v>
      </c>
      <c r="E9" s="12">
        <v>240</v>
      </c>
      <c r="F9" s="38" t="s">
        <v>102</v>
      </c>
      <c r="G9" s="40" t="s">
        <v>103</v>
      </c>
    </row>
    <row r="10" spans="1:7">
      <c r="A10" s="10" t="s">
        <v>49</v>
      </c>
      <c r="B10" s="11">
        <v>110</v>
      </c>
      <c r="C10" s="11">
        <v>134</v>
      </c>
      <c r="D10" s="12">
        <v>177</v>
      </c>
      <c r="E10" s="12">
        <v>200</v>
      </c>
      <c r="F10" s="38" t="s">
        <v>102</v>
      </c>
      <c r="G10" s="40" t="s">
        <v>103</v>
      </c>
    </row>
    <row r="11" spans="1:7">
      <c r="A11" s="10" t="s">
        <v>50</v>
      </c>
      <c r="B11" s="11">
        <v>111</v>
      </c>
      <c r="C11" s="11">
        <v>129</v>
      </c>
      <c r="D11" s="12">
        <v>150</v>
      </c>
      <c r="E11" s="12">
        <v>155</v>
      </c>
      <c r="F11" s="38" t="s">
        <v>102</v>
      </c>
      <c r="G11" s="40" t="s">
        <v>103</v>
      </c>
    </row>
    <row r="12" spans="1:7">
      <c r="A12" s="10" t="s">
        <v>51</v>
      </c>
      <c r="B12" s="11">
        <v>110</v>
      </c>
      <c r="C12" s="11">
        <v>130</v>
      </c>
      <c r="D12" s="12">
        <v>138</v>
      </c>
      <c r="E12" s="12">
        <v>140</v>
      </c>
      <c r="F12" s="38" t="s">
        <v>102</v>
      </c>
      <c r="G12" s="40" t="s">
        <v>103</v>
      </c>
    </row>
    <row r="13" spans="1:7">
      <c r="A13" s="10" t="s">
        <v>52</v>
      </c>
      <c r="B13" s="11">
        <v>98</v>
      </c>
      <c r="C13" s="11">
        <v>110</v>
      </c>
      <c r="D13" s="12">
        <v>133</v>
      </c>
      <c r="E13" s="12">
        <v>140</v>
      </c>
      <c r="F13" s="38" t="s">
        <v>102</v>
      </c>
      <c r="G13" s="40" t="s">
        <v>103</v>
      </c>
    </row>
    <row r="14" spans="1:7">
      <c r="A14" s="10" t="s">
        <v>53</v>
      </c>
      <c r="B14" s="11">
        <v>138</v>
      </c>
      <c r="C14" s="11">
        <v>147</v>
      </c>
      <c r="D14" s="12">
        <v>159</v>
      </c>
      <c r="E14" s="12">
        <v>180</v>
      </c>
      <c r="F14" s="38" t="s">
        <v>102</v>
      </c>
      <c r="G14" s="40" t="s">
        <v>103</v>
      </c>
    </row>
    <row r="15" spans="1:7">
      <c r="A15" s="10" t="s">
        <v>54</v>
      </c>
      <c r="B15" s="11">
        <v>118</v>
      </c>
      <c r="C15" s="11">
        <v>125</v>
      </c>
      <c r="D15" s="12">
        <v>141</v>
      </c>
      <c r="E15" s="12">
        <v>160</v>
      </c>
      <c r="F15" s="38" t="s">
        <v>102</v>
      </c>
      <c r="G15" s="40" t="s">
        <v>103</v>
      </c>
    </row>
    <row r="16" spans="1:7">
      <c r="A16" s="10" t="s">
        <v>55</v>
      </c>
      <c r="B16" s="11">
        <v>68</v>
      </c>
      <c r="C16" s="11">
        <v>84</v>
      </c>
      <c r="D16" s="12">
        <v>99</v>
      </c>
      <c r="E16" s="12">
        <v>120</v>
      </c>
      <c r="F16" s="38" t="s">
        <v>102</v>
      </c>
      <c r="G16" s="40" t="s">
        <v>103</v>
      </c>
    </row>
    <row r="17" spans="1:7">
      <c r="A17" s="10" t="s">
        <v>56</v>
      </c>
      <c r="B17" s="11">
        <v>77</v>
      </c>
      <c r="C17" s="11">
        <v>92</v>
      </c>
      <c r="D17" s="12">
        <v>120</v>
      </c>
      <c r="E17" s="12">
        <v>125</v>
      </c>
      <c r="F17" s="38" t="s">
        <v>102</v>
      </c>
      <c r="G17" s="40" t="s">
        <v>103</v>
      </c>
    </row>
    <row r="18" spans="1:7">
      <c r="A18" s="10" t="s">
        <v>57</v>
      </c>
      <c r="B18" s="11">
        <v>81</v>
      </c>
      <c r="C18" s="11">
        <v>98</v>
      </c>
      <c r="D18" s="12">
        <v>113</v>
      </c>
      <c r="E18" s="12">
        <v>130</v>
      </c>
      <c r="F18" s="38" t="s">
        <v>102</v>
      </c>
      <c r="G18" s="40" t="s">
        <v>103</v>
      </c>
    </row>
    <row r="19" spans="1:7" ht="17.25" thickBot="1">
      <c r="A19" s="14" t="s">
        <v>58</v>
      </c>
      <c r="B19" s="15">
        <v>85</v>
      </c>
      <c r="C19" s="15">
        <v>100</v>
      </c>
      <c r="D19" s="16">
        <v>127</v>
      </c>
      <c r="E19" s="16">
        <v>-136</v>
      </c>
      <c r="F19" s="39" t="s">
        <v>102</v>
      </c>
      <c r="G19" s="41" t="s">
        <v>103</v>
      </c>
    </row>
  </sheetData>
  <mergeCells count="1">
    <mergeCell ref="A1:G1"/>
  </mergeCells>
  <phoneticPr fontId="2" type="noConversion"/>
  <conditionalFormatting sqref="D4:E19">
    <cfRule type="cellIs" dxfId="0" priority="2" operator="greaterThanOrEqual">
      <formula>200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E16" sqref="E16"/>
    </sheetView>
  </sheetViews>
  <sheetFormatPr defaultRowHeight="16.5"/>
  <cols>
    <col min="1" max="1" width="8.44140625" style="1" customWidth="1"/>
    <col min="2" max="3" width="9.77734375" style="1" customWidth="1"/>
    <col min="4" max="4" width="9.5546875" style="1" customWidth="1"/>
    <col min="5" max="5" width="8.88671875" style="1"/>
    <col min="6" max="7" width="4.77734375" style="1" customWidth="1"/>
    <col min="8" max="8" width="12.77734375" style="1" customWidth="1"/>
    <col min="9" max="13" width="10.77734375" style="1" customWidth="1"/>
    <col min="14" max="16384" width="8.88671875" style="1"/>
  </cols>
  <sheetData>
    <row r="1" spans="1:10">
      <c r="A1" s="59" t="s">
        <v>26</v>
      </c>
      <c r="B1" s="59" t="s">
        <v>22</v>
      </c>
      <c r="C1" s="59" t="s">
        <v>23</v>
      </c>
      <c r="D1" s="60" t="s">
        <v>24</v>
      </c>
      <c r="E1" s="60" t="s">
        <v>30</v>
      </c>
      <c r="F1" s="64"/>
      <c r="G1" s="65"/>
      <c r="H1" s="4" t="s">
        <v>31</v>
      </c>
      <c r="I1" s="4" t="s">
        <v>22</v>
      </c>
      <c r="J1" s="4" t="s">
        <v>24</v>
      </c>
    </row>
    <row r="2" spans="1:10">
      <c r="A2" s="34" t="s">
        <v>3</v>
      </c>
      <c r="B2" s="42" t="s">
        <v>104</v>
      </c>
      <c r="C2" s="5">
        <v>58</v>
      </c>
      <c r="D2" s="6">
        <v>5</v>
      </c>
      <c r="E2" s="42" t="s">
        <v>104</v>
      </c>
      <c r="F2" s="7"/>
      <c r="G2" s="65"/>
      <c r="H2" s="63" t="s">
        <v>105</v>
      </c>
      <c r="I2" s="21">
        <v>41</v>
      </c>
      <c r="J2" s="21">
        <v>19</v>
      </c>
    </row>
    <row r="3" spans="1:10">
      <c r="A3" s="34" t="s">
        <v>4</v>
      </c>
      <c r="B3" s="5">
        <v>41</v>
      </c>
      <c r="C3" s="5">
        <v>26</v>
      </c>
      <c r="D3" s="6">
        <v>33</v>
      </c>
      <c r="E3" s="44">
        <f>AVERAGE(B3:D3)</f>
        <v>33.333333333333336</v>
      </c>
      <c r="F3" s="7"/>
      <c r="G3" s="65"/>
      <c r="H3" s="63" t="s">
        <v>35</v>
      </c>
      <c r="I3" s="21">
        <v>77</v>
      </c>
      <c r="J3" s="21">
        <v>10</v>
      </c>
    </row>
    <row r="4" spans="1:10">
      <c r="A4" s="34" t="s">
        <v>5</v>
      </c>
      <c r="B4" s="5">
        <v>47</v>
      </c>
      <c r="C4" s="5">
        <v>31</v>
      </c>
      <c r="D4" s="6">
        <v>22</v>
      </c>
      <c r="E4" s="44">
        <f>AVERAGE(B4:D4)</f>
        <v>33.333333333333336</v>
      </c>
      <c r="F4" s="7"/>
      <c r="G4" s="65"/>
      <c r="H4" s="4" t="s">
        <v>88</v>
      </c>
      <c r="I4" s="45">
        <f>SUM(I2:I3)</f>
        <v>118</v>
      </c>
      <c r="J4" s="45">
        <f>SUM(J2:J3)</f>
        <v>29</v>
      </c>
    </row>
    <row r="5" spans="1:10">
      <c r="A5" s="61" t="s">
        <v>6</v>
      </c>
      <c r="B5" s="5">
        <v>22</v>
      </c>
      <c r="C5" s="5">
        <v>42</v>
      </c>
      <c r="D5" s="6">
        <v>36</v>
      </c>
      <c r="E5" s="6">
        <f>AVERAGE(B5:D5)</f>
        <v>33.333333333333336</v>
      </c>
      <c r="F5" s="7"/>
      <c r="G5" s="65"/>
      <c r="H5" s="64"/>
      <c r="I5" s="8"/>
      <c r="J5" s="8"/>
    </row>
    <row r="6" spans="1:10">
      <c r="A6" s="62" t="s">
        <v>85</v>
      </c>
      <c r="B6" s="42" t="s">
        <v>104</v>
      </c>
      <c r="C6" s="5">
        <f t="shared" ref="C6:D6" si="0">AVERAGE(C2:C5)</f>
        <v>39.25</v>
      </c>
      <c r="D6" s="5">
        <f t="shared" si="0"/>
        <v>24</v>
      </c>
      <c r="E6" s="42" t="s">
        <v>104</v>
      </c>
      <c r="F6" s="7"/>
      <c r="G6" s="65"/>
      <c r="H6" s="64"/>
      <c r="I6" s="8"/>
      <c r="J6" s="8"/>
    </row>
    <row r="7" spans="1:10">
      <c r="A7" s="65"/>
      <c r="B7" s="65"/>
      <c r="C7" s="65"/>
      <c r="D7" s="65"/>
      <c r="E7" s="65"/>
      <c r="F7" s="65"/>
      <c r="G7" s="65"/>
      <c r="H7" s="64"/>
      <c r="I7" s="8"/>
      <c r="J7" s="8"/>
    </row>
    <row r="8" spans="1:10">
      <c r="A8" s="65"/>
      <c r="B8" s="65"/>
      <c r="C8" s="65"/>
      <c r="D8" s="65"/>
      <c r="E8" s="65"/>
      <c r="F8" s="65"/>
      <c r="G8" s="65"/>
      <c r="H8" s="65"/>
      <c r="I8" s="65"/>
      <c r="J8" s="65"/>
    </row>
  </sheetData>
  <scenarios current="1" sqref="J4">
    <scenario name="유형1" locked="1" count="2" user="1" comment="만든 사람 1 날짜 2016-11-04">
      <inputCells r="J2" val="30"/>
      <inputCells r="J3" val="80"/>
    </scenario>
    <scenario name="유형2" locked="1" count="2" user="1" comment="만든 사람 1 날짜 2016-11-04">
      <inputCells r="J2" val="80"/>
      <inputCells r="J3" val="20"/>
    </scenario>
  </scenario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차트</vt:lpstr>
      </vt:variant>
      <vt:variant>
        <vt:i4>1</vt:i4>
      </vt:variant>
    </vt:vector>
  </HeadingPairs>
  <TitlesOfParts>
    <vt:vector size="8" baseType="lpstr">
      <vt:lpstr>신문판매량</vt:lpstr>
      <vt:lpstr>피벗</vt:lpstr>
      <vt:lpstr>데이터</vt:lpstr>
      <vt:lpstr>시나리오 요약</vt:lpstr>
      <vt:lpstr>목표값과 시나리오</vt:lpstr>
      <vt:lpstr>신문판매량 예시</vt:lpstr>
      <vt:lpstr>목표값과 시나리오 예시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osy</dc:creator>
  <cp:lastModifiedBy>1</cp:lastModifiedBy>
  <dcterms:created xsi:type="dcterms:W3CDTF">2008-02-16T06:18:55Z</dcterms:created>
  <dcterms:modified xsi:type="dcterms:W3CDTF">2019-09-29T01:12:47Z</dcterms:modified>
</cp:coreProperties>
</file>